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828" windowWidth="14808" windowHeight="729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F21" i="1" l="1"/>
  <c r="F16" i="1"/>
  <c r="F191" i="1" l="1"/>
  <c r="F190" i="1"/>
  <c r="K190" i="1"/>
  <c r="F133" i="1"/>
  <c r="F132" i="1"/>
</calcChain>
</file>

<file path=xl/sharedStrings.xml><?xml version="1.0" encoding="utf-8"?>
<sst xmlns="http://schemas.openxmlformats.org/spreadsheetml/2006/main" count="263" uniqueCount="146">
  <si>
    <t>№ п/п</t>
  </si>
  <si>
    <t>Наименование мероприятия</t>
  </si>
  <si>
    <t>Срок исполнения</t>
  </si>
  <si>
    <t>Финансовые ресурсы (тыс. рублей)</t>
  </si>
  <si>
    <t>Итого</t>
  </si>
  <si>
    <t>Разработка проекта  Правил землепользования и застройки городского округа Похвистнево (в новой редакции)</t>
  </si>
  <si>
    <t>Всего</t>
  </si>
  <si>
    <t>городской бюджет</t>
  </si>
  <si>
    <t>Разработка проекта межевания микрорайона «Западный»</t>
  </si>
  <si>
    <t>1.3.</t>
  </si>
  <si>
    <t>Внесение изменений  в Генеральный план городского округа Похвистнево Самарской области</t>
  </si>
  <si>
    <t>1.4.</t>
  </si>
  <si>
    <t xml:space="preserve"> Задача 3. Создание условий для строительства жилья экономического класса, демонополизация и развитие конкуренции на рынке жилищного строительства.</t>
  </si>
  <si>
    <t>3.1.</t>
  </si>
  <si>
    <t>Коммерческое строительство жилья эконом класса:</t>
  </si>
  <si>
    <t>- ул. Кооперативная, 128 б</t>
  </si>
  <si>
    <t>2018</t>
  </si>
  <si>
    <t>Внебюджетные  средства (предполагаемые средства)</t>
  </si>
  <si>
    <t xml:space="preserve">Задача 4. Создание условий для строительства индивидуальных жилых домов в новых микрорайонах.  </t>
  </si>
  <si>
    <t>4.1.</t>
  </si>
  <si>
    <t xml:space="preserve">Строительство индивидуальных жилых домов </t>
  </si>
  <si>
    <t xml:space="preserve">Задача 5. Строительство жилых домов  для переселения граждан из домов, признанных аварийными и подлежащими сносу. </t>
  </si>
  <si>
    <t>5.1.</t>
  </si>
  <si>
    <t>5.1.1.</t>
  </si>
  <si>
    <t>- ул. Бережкова, 12</t>
  </si>
  <si>
    <t>2016</t>
  </si>
  <si>
    <t>Федеральный бюджет</t>
  </si>
  <si>
    <t>Областной бюджет</t>
  </si>
  <si>
    <t>Местный бюджет</t>
  </si>
  <si>
    <t>5.1.2.</t>
  </si>
  <si>
    <t>- ул. Бережкова, 16 а</t>
  </si>
  <si>
    <t xml:space="preserve">- ул. Бережкова, 14 </t>
  </si>
  <si>
    <t>2017</t>
  </si>
  <si>
    <t>- ул. Бережкова, 14 а</t>
  </si>
  <si>
    <t xml:space="preserve">- ул. Мира, 8 </t>
  </si>
  <si>
    <t>- ул. Береговая, 59а</t>
  </si>
  <si>
    <t>5.1.10.</t>
  </si>
  <si>
    <t>5.2.</t>
  </si>
  <si>
    <t>ул. Ново-Полевая,38а</t>
  </si>
  <si>
    <t>ул. Газовиков,15а/1</t>
  </si>
  <si>
    <t>ул. Кооперативная,35</t>
  </si>
  <si>
    <t xml:space="preserve">Задача 6. Ликвидация аварийного жилищного фонда, расселенного в рамках реализации программы по переселению граждан из аварийного жилищного фонда </t>
  </si>
  <si>
    <t>6.1.</t>
  </si>
  <si>
    <t xml:space="preserve">Снос аварийных жилых домов </t>
  </si>
  <si>
    <t>Городской бюджет</t>
  </si>
  <si>
    <t>Задача 7. Выполнение мероприятий по поддержанию существующего  жилищного фонда в нормативно-техническом состоянии.</t>
  </si>
  <si>
    <t>7.1.</t>
  </si>
  <si>
    <t>Разработка проектно-сметной документации по объекту: «Капитальный ремонт многоквартирных жилых домов по адресу: ул. Октябрьская д.4, д.5, д.9 в городском округе Похвистнево   Самарской области» (дополнительное обследование)</t>
  </si>
  <si>
    <t>7.2.</t>
  </si>
  <si>
    <t>Экспертное  заключение  состояния строительных конструкций многоквартирного жилого дома по ул. Бугурусланская, 13</t>
  </si>
  <si>
    <t>7.3.</t>
  </si>
  <si>
    <t>Устранение проблем в многоквартирном жилом доме по адресу: Самарская область, город Похвистнево, ул. Вокзальная,  д.19</t>
  </si>
  <si>
    <t>7.4.</t>
  </si>
  <si>
    <t xml:space="preserve">Детально-инструментальное,  локальное обследование системы естественной вытяжной вентиляции  и дымоходов в жилом доме по адресу: ул. Вокзальная, д.19 </t>
  </si>
  <si>
    <t>7.5.</t>
  </si>
  <si>
    <t>Разработка проектно-сметной документации по объекту: «Усиление деформированных конструкций 3-х этажного жилого дома по адресу: ул. Кутузова, 65»</t>
  </si>
  <si>
    <t>7.6.</t>
  </si>
  <si>
    <t>Усиление деформированных конструкций 3-х этажного жилого дома по адресу: ул. Кутузова, 65</t>
  </si>
  <si>
    <t>7.7.</t>
  </si>
  <si>
    <t>Ремонт муниципальной квартиры по ул. Гагарина,29</t>
  </si>
  <si>
    <t>7.8.</t>
  </si>
  <si>
    <t>Корректировка проектно-сметной документации по объекту: Усиление деформированных конструкций 3-х этажного жилого дома по адресу: ул. Кутузова, 65»</t>
  </si>
  <si>
    <t>7.9.</t>
  </si>
  <si>
    <t>Ремонт квартиры № 14 по ул. Бережкова, д.49</t>
  </si>
  <si>
    <t>7.10.</t>
  </si>
  <si>
    <t>7.11.</t>
  </si>
  <si>
    <t xml:space="preserve">Осуществление технологического присоединения к электрическим сетям объекта «Коммунальная инфраструктура  микрорайона «Венера» (район ул. Молодежная) городского округа Похвистнево </t>
  </si>
  <si>
    <t>Общий объем финансирования мероприятий, в том числе:</t>
  </si>
  <si>
    <t xml:space="preserve">Областной бюджет </t>
  </si>
  <si>
    <t>3.1.1.</t>
  </si>
  <si>
    <t>5.1.3.</t>
  </si>
  <si>
    <t>5.1.4.</t>
  </si>
  <si>
    <t>5.1.5.</t>
  </si>
  <si>
    <t>5.1.6.</t>
  </si>
  <si>
    <t>5.1.7.</t>
  </si>
  <si>
    <t>5.1.8.</t>
  </si>
  <si>
    <t>5.1.9.</t>
  </si>
  <si>
    <t>5.1.11.</t>
  </si>
  <si>
    <t>ул. Кооперативная,39а</t>
  </si>
  <si>
    <t>ул. Кооперативная,55а</t>
  </si>
  <si>
    <t>ул. Кооперативная, 61</t>
  </si>
  <si>
    <t>ул.Ново-Полевая,85</t>
  </si>
  <si>
    <t>ул.Ново-Полевая,87а</t>
  </si>
  <si>
    <t>ул. Мира,66</t>
  </si>
  <si>
    <t xml:space="preserve"> пос. Октябрьский,ул. Калинина, 2г</t>
  </si>
  <si>
    <t xml:space="preserve"> пос. Октябрьский,ул. Калинина, 2д</t>
  </si>
  <si>
    <t xml:space="preserve"> пос. Октябрьский,ул. Калинина, 2в</t>
  </si>
  <si>
    <t>пос. Октябрьский, ул.Калинина,2а</t>
  </si>
  <si>
    <t xml:space="preserve">Оказание услуг по проектированию объекта «Восстановление балкона в муниципальной квартире № 9, расположенной в многоквартирном жилом доме № 7 по ул. Ленинградская г. Похвистнево </t>
  </si>
  <si>
    <t>1.1.</t>
  </si>
  <si>
    <t>1.2.</t>
  </si>
  <si>
    <t>Строительство домов для переселения граждан из аварийного жилищного фонда, признанного таковым до 01.01.2012 года**</t>
  </si>
  <si>
    <t>**Финансовые средства, указанные  в разделе 5.1. предусмотрены в муниципальной адресной программе «Переселение граждан из аварийного жилищного фонда на территории городского округа Похвистнево Самарской области  до 2017 года»</t>
  </si>
  <si>
    <t xml:space="preserve">Задача 2. Реализация инвестиционных проектов по строительству и модернизации объектов коммунальной инфраструктуры в целях жилищного строительства  </t>
  </si>
  <si>
    <t>областной бюджет</t>
  </si>
  <si>
    <t>Кадастровые работы по разработке проекта планировки и проекта межевания территории на земельный участок, расположенный в микрорайоне "Южный"</t>
  </si>
  <si>
    <t>2.3.</t>
  </si>
  <si>
    <t>2.4.</t>
  </si>
  <si>
    <t>2.5.</t>
  </si>
  <si>
    <t>ул. Революционная, 161</t>
  </si>
  <si>
    <t>2016- 2018, 2020-2024</t>
  </si>
  <si>
    <t>2019-2020</t>
  </si>
  <si>
    <t>7.12.</t>
  </si>
  <si>
    <t>Выполнение работ по увеличению высоты и утеплению дымоходных и вентиляционных каналов жилого дома, расположенного по адресу:  Самарская область, г. Похвистнево, ул. Вокзальная, 19</t>
  </si>
  <si>
    <t>7.13.</t>
  </si>
  <si>
    <t>Проведение работ по устройству опор под инженерные сети по ул. Кооперативная, 37</t>
  </si>
  <si>
    <t>Проведения комплексного анализа современного состояния градостроительного зонирования городского округа Похвистнево Самарской  области</t>
  </si>
  <si>
    <t>7.14.</t>
  </si>
  <si>
    <t>Проведение герметизации стыковочного шва кровли ж/дома № 16а в месте примыкания пристенного профиля крыши к наружной стене жилого дома № 14а по ул. Бережкова с заменой обоев в 2-х жилых помещениях кв. № 19.</t>
  </si>
  <si>
    <t>7.15.</t>
  </si>
  <si>
    <t>Комплесное обследование жилого дома по ул. Краснопутиловская,д.2 в г. Похвистнево</t>
  </si>
  <si>
    <t>Подготовка проекта внесений изменений в Правила землепользования и застройки городского округа Похвистнево Самарской области</t>
  </si>
  <si>
    <t>2021-2023</t>
  </si>
  <si>
    <t>Обследование технического состояния основных строительных конструкций МКД г.о. Похвистнево</t>
  </si>
  <si>
    <t>Ремонт жилого помещения, расположенного по адресу: Самарская область, г. Похвистнево, ул. Кооперативная, д.61, блок 7</t>
  </si>
  <si>
    <t>2.2.</t>
  </si>
  <si>
    <t>2.6.</t>
  </si>
  <si>
    <t>Кадастровые работы по разработке проекта планировки и проекта межевания территории городского округа Похвистнево Самарской области</t>
  </si>
  <si>
    <t>пос. Октябрьский, ул. Калинина,2б</t>
  </si>
  <si>
    <t>7.16.</t>
  </si>
  <si>
    <t>7.17.</t>
  </si>
  <si>
    <t>Кадастровые работы по разработке проекта планировки и проекта межевания территории на земельный участок, расположенный по ул.Калинина, 4 в поселке Октябрьский городского округа Похвистнево</t>
  </si>
  <si>
    <t>2023-2024</t>
  </si>
  <si>
    <r>
      <t xml:space="preserve">Цель. </t>
    </r>
    <r>
      <rPr>
        <sz val="9"/>
        <color indexed="8"/>
        <rFont val="Times New Roman"/>
        <family val="1"/>
        <charset val="204"/>
      </rPr>
      <t>Формирование рынка доступного жилья для обеспечения комфортных условий проживания граждан.</t>
    </r>
  </si>
  <si>
    <r>
      <t xml:space="preserve">Задача 1. </t>
    </r>
    <r>
      <rPr>
        <sz val="9"/>
        <color indexed="8"/>
        <rFont val="Times New Roman"/>
        <family val="1"/>
        <charset val="204"/>
      </rPr>
      <t>Комплексное освоение и развитие территорий для массового строительства жилья экономического класса, в первую очередь  малоэтажной застройки.</t>
    </r>
  </si>
  <si>
    <t>2.1.</t>
  </si>
  <si>
    <t>Строительство подъездных дорог по объекту «Коммунальная инфраструктура микрорайона «Венера» (район ул. Молодежная) городского округа Похвистнево Самарской области»</t>
  </si>
  <si>
    <t>2.7.</t>
  </si>
  <si>
    <t xml:space="preserve">Приложение №2                                                                                                                   к муниципальной программе "Стимулирование развития жилищного строительства в городском  округе Похвистнево  Самарской области" на 2016 - 2027 годы                     </t>
  </si>
  <si>
    <t>Перечень мероприятий и финансовое обеспечение  Программы на  2016-2027 годы</t>
  </si>
  <si>
    <t>Строительство домов для переселения граждан из аварийного жилищного фонда, признанного таковым до 01.01.2017 года **</t>
  </si>
  <si>
    <t>2016-2027</t>
  </si>
  <si>
    <t>областной бюджет (предполагаемые</t>
  </si>
  <si>
    <t xml:space="preserve">Внесение изменений в Правила землепользования и застройки городского округа Похвистнево Самарской  области </t>
  </si>
  <si>
    <t>Приложение                                                                          к постановлению Администрации                          городского округа Похвистнево                                     от ____________2025 г. № _____</t>
  </si>
  <si>
    <t>стоимость объекта</t>
  </si>
  <si>
    <t>переходящие с 2019 года</t>
  </si>
  <si>
    <t>2019-2020, 2026-2027</t>
  </si>
  <si>
    <t>переходящие с 2021года</t>
  </si>
  <si>
    <t>2021-2022, 2025-2026</t>
  </si>
  <si>
    <t>2021-2022</t>
  </si>
  <si>
    <t>переходящие с 2023 года</t>
  </si>
  <si>
    <t>Строительство сетей  водоснабжения, газоснабжения и электроснабжения по    по объекту «Коммунальная инфраструктура микрорайона «Венера» (район ул. Молодежная) городского округа Похвистнево Самарской области»</t>
  </si>
  <si>
    <t>переходящие с 2021 года</t>
  </si>
  <si>
    <t>2019-2027</t>
  </si>
  <si>
    <t>42691,95(предпола гаемые)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</si>
</sst>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8" formatCode="#,##0_ ;\-#,##0\ "/>
  </numFmts>
  <fonts count="12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16" fontId="8" fillId="0" borderId="3" xfId="0" applyNumberFormat="1" applyFont="1" applyBorder="1" applyAlignment="1">
      <alignment horizontal="center" vertical="center" wrapText="1"/>
    </xf>
    <xf numFmtId="16" fontId="4" fillId="0" borderId="3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5" fillId="0" borderId="6" xfId="0" applyFont="1" applyBorder="1" applyAlignment="1"/>
    <xf numFmtId="0" fontId="0" fillId="0" borderId="2" xfId="0" applyBorder="1" applyAlignment="1"/>
    <xf numFmtId="0" fontId="5" fillId="0" borderId="6" xfId="0" applyFont="1" applyBorder="1" applyAlignment="1">
      <alignment horizontal="left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16" fontId="4" fillId="0" borderId="7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1"/>
  <sheetViews>
    <sheetView tabSelected="1" view="pageBreakPreview" zoomScale="66" zoomScaleNormal="100" zoomScaleSheetLayoutView="66" zoomScalePageLayoutView="10" workbookViewId="0">
      <selection activeCell="P1" sqref="P1:T1"/>
    </sheetView>
  </sheetViews>
  <sheetFormatPr defaultRowHeight="14.4" x14ac:dyDescent="0.3"/>
  <cols>
    <col min="1" max="1" width="7.33203125" style="3" customWidth="1"/>
    <col min="2" max="2" width="0.109375" hidden="1" customWidth="1"/>
    <col min="3" max="3" width="9.109375" hidden="1" customWidth="1"/>
    <col min="4" max="4" width="27.88671875" customWidth="1"/>
    <col min="5" max="5" width="5.5546875" customWidth="1"/>
    <col min="6" max="6" width="10.5546875" customWidth="1"/>
    <col min="7" max="7" width="7.77734375" customWidth="1"/>
    <col min="8" max="8" width="9.77734375" customWidth="1"/>
    <col min="9" max="9" width="9.109375" customWidth="1"/>
    <col min="10" max="10" width="9.77734375" customWidth="1"/>
    <col min="11" max="11" width="0.109375" hidden="1" customWidth="1"/>
    <col min="12" max="12" width="10" customWidth="1"/>
    <col min="13" max="13" width="1.109375" hidden="1" customWidth="1"/>
    <col min="14" max="14" width="9.5546875" customWidth="1"/>
    <col min="15" max="15" width="9.109375" customWidth="1"/>
    <col min="16" max="16" width="9.21875" customWidth="1"/>
    <col min="17" max="17" width="10.5546875" customWidth="1"/>
    <col min="18" max="18" width="9.44140625" customWidth="1"/>
    <col min="19" max="19" width="11" style="2" customWidth="1"/>
    <col min="20" max="20" width="12.44140625" customWidth="1"/>
    <col min="27" max="27" width="11.5546875" customWidth="1"/>
  </cols>
  <sheetData>
    <row r="1" spans="1:20" ht="117" customHeight="1" x14ac:dyDescent="0.35">
      <c r="P1" s="241" t="s">
        <v>134</v>
      </c>
      <c r="Q1" s="241"/>
      <c r="R1" s="241"/>
      <c r="S1" s="241"/>
      <c r="T1" s="241"/>
    </row>
    <row r="2" spans="1:20" ht="91.2" customHeight="1" x14ac:dyDescent="0.3">
      <c r="H2" s="1"/>
      <c r="J2" s="4"/>
      <c r="K2" s="4"/>
      <c r="L2" s="181" t="s">
        <v>128</v>
      </c>
      <c r="M2" s="182"/>
      <c r="N2" s="182"/>
      <c r="O2" s="182"/>
      <c r="P2" s="182"/>
      <c r="Q2" s="182"/>
      <c r="R2" s="182"/>
      <c r="S2" s="182"/>
      <c r="T2" s="183"/>
    </row>
    <row r="3" spans="1:20" s="3" customFormat="1" ht="37.799999999999997" customHeight="1" x14ac:dyDescent="0.3">
      <c r="A3" s="188" t="s">
        <v>129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3"/>
      <c r="T3" s="183"/>
    </row>
    <row r="4" spans="1:20" s="3" customFormat="1" ht="22.2" customHeight="1" x14ac:dyDescent="0.3">
      <c r="A4" s="190" t="s">
        <v>0</v>
      </c>
      <c r="B4" s="190" t="s">
        <v>1</v>
      </c>
      <c r="C4" s="190"/>
      <c r="D4" s="190"/>
      <c r="E4" s="191" t="s">
        <v>2</v>
      </c>
      <c r="F4" s="192" t="s">
        <v>3</v>
      </c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69"/>
      <c r="T4" s="170"/>
    </row>
    <row r="5" spans="1:20" s="3" customFormat="1" ht="27.6" customHeight="1" x14ac:dyDescent="0.25">
      <c r="A5" s="190"/>
      <c r="B5" s="190"/>
      <c r="C5" s="190"/>
      <c r="D5" s="190"/>
      <c r="E5" s="191"/>
      <c r="F5" s="5" t="s">
        <v>4</v>
      </c>
      <c r="G5" s="5">
        <v>2016</v>
      </c>
      <c r="H5" s="5">
        <v>2017</v>
      </c>
      <c r="I5" s="5">
        <v>2018</v>
      </c>
      <c r="J5" s="165">
        <v>2019</v>
      </c>
      <c r="K5" s="166"/>
      <c r="L5" s="165">
        <v>2020</v>
      </c>
      <c r="M5" s="166"/>
      <c r="N5" s="5">
        <v>2021</v>
      </c>
      <c r="O5" s="5">
        <v>2022</v>
      </c>
      <c r="P5" s="5">
        <v>2023</v>
      </c>
      <c r="Q5" s="5">
        <v>2024</v>
      </c>
      <c r="R5" s="5">
        <v>2025</v>
      </c>
      <c r="S5" s="43">
        <v>2026</v>
      </c>
      <c r="T5" s="43">
        <v>2027</v>
      </c>
    </row>
    <row r="6" spans="1:20" s="3" customFormat="1" ht="15" customHeight="1" x14ac:dyDescent="0.3">
      <c r="A6" s="167" t="s">
        <v>123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9"/>
      <c r="T6" s="170"/>
    </row>
    <row r="7" spans="1:20" s="3" customFormat="1" ht="14.4" customHeight="1" x14ac:dyDescent="0.3">
      <c r="A7" s="142" t="s">
        <v>124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71"/>
      <c r="T7" s="170"/>
    </row>
    <row r="8" spans="1:20" s="3" customFormat="1" ht="15" customHeight="1" x14ac:dyDescent="0.25">
      <c r="A8" s="172" t="s">
        <v>89</v>
      </c>
      <c r="B8" s="173" t="s">
        <v>5</v>
      </c>
      <c r="C8" s="174"/>
      <c r="D8" s="175"/>
      <c r="E8" s="139">
        <v>2016</v>
      </c>
      <c r="F8" s="139"/>
      <c r="G8" s="139"/>
      <c r="H8" s="139"/>
      <c r="I8" s="139"/>
      <c r="J8" s="139"/>
      <c r="K8" s="139"/>
      <c r="L8" s="139"/>
      <c r="M8" s="139"/>
      <c r="N8" s="139"/>
      <c r="O8" s="104"/>
      <c r="P8" s="104"/>
      <c r="Q8" s="104"/>
      <c r="R8" s="139"/>
      <c r="S8" s="179"/>
      <c r="T8" s="179"/>
    </row>
    <row r="9" spans="1:20" s="3" customFormat="1" ht="31.8" customHeight="1" x14ac:dyDescent="0.25">
      <c r="A9" s="172"/>
      <c r="B9" s="176"/>
      <c r="C9" s="177"/>
      <c r="D9" s="178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06"/>
      <c r="P9" s="106"/>
      <c r="Q9" s="106"/>
      <c r="R9" s="139"/>
      <c r="S9" s="180"/>
      <c r="T9" s="180"/>
    </row>
    <row r="10" spans="1:20" s="3" customFormat="1" ht="15.6" customHeight="1" x14ac:dyDescent="0.25">
      <c r="A10" s="172"/>
      <c r="B10" s="149" t="s">
        <v>6</v>
      </c>
      <c r="C10" s="149"/>
      <c r="D10" s="149"/>
      <c r="E10" s="139"/>
      <c r="F10" s="44">
        <v>301.5</v>
      </c>
      <c r="G10" s="44">
        <v>301.5</v>
      </c>
      <c r="H10" s="44">
        <v>0</v>
      </c>
      <c r="I10" s="44">
        <v>0</v>
      </c>
      <c r="J10" s="163">
        <v>0</v>
      </c>
      <c r="K10" s="117"/>
      <c r="L10" s="163">
        <v>0</v>
      </c>
      <c r="M10" s="117"/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8">
        <v>0</v>
      </c>
    </row>
    <row r="11" spans="1:20" s="3" customFormat="1" ht="13.95" customHeight="1" x14ac:dyDescent="0.25">
      <c r="A11" s="172"/>
      <c r="B11" s="149" t="s">
        <v>7</v>
      </c>
      <c r="C11" s="149"/>
      <c r="D11" s="149"/>
      <c r="E11" s="139"/>
      <c r="F11" s="44">
        <v>301.5</v>
      </c>
      <c r="G11" s="44">
        <v>301.5</v>
      </c>
      <c r="H11" s="44">
        <v>0</v>
      </c>
      <c r="I11" s="44">
        <v>0</v>
      </c>
      <c r="J11" s="163">
        <v>0</v>
      </c>
      <c r="K11" s="117"/>
      <c r="L11" s="163">
        <v>0</v>
      </c>
      <c r="M11" s="117"/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8">
        <v>0</v>
      </c>
    </row>
    <row r="12" spans="1:20" s="3" customFormat="1" ht="24.6" customHeight="1" x14ac:dyDescent="0.25">
      <c r="A12" s="138" t="s">
        <v>90</v>
      </c>
      <c r="B12" s="133" t="s">
        <v>8</v>
      </c>
      <c r="C12" s="133"/>
      <c r="D12" s="133"/>
      <c r="E12" s="139">
        <v>2016</v>
      </c>
      <c r="F12" s="44"/>
      <c r="G12" s="44"/>
      <c r="H12" s="44"/>
      <c r="I12" s="44"/>
      <c r="J12" s="139"/>
      <c r="K12" s="139"/>
      <c r="L12" s="139"/>
      <c r="M12" s="139"/>
      <c r="N12" s="44"/>
      <c r="O12" s="44"/>
      <c r="P12" s="44"/>
      <c r="Q12" s="44"/>
      <c r="R12" s="44"/>
      <c r="S12" s="7"/>
      <c r="T12" s="7"/>
    </row>
    <row r="13" spans="1:20" s="3" customFormat="1" ht="12.6" customHeight="1" x14ac:dyDescent="0.25">
      <c r="A13" s="138"/>
      <c r="B13" s="149" t="s">
        <v>6</v>
      </c>
      <c r="C13" s="149"/>
      <c r="D13" s="149"/>
      <c r="E13" s="139"/>
      <c r="F13" s="6">
        <v>15</v>
      </c>
      <c r="G13" s="6">
        <v>15</v>
      </c>
      <c r="H13" s="58">
        <v>0</v>
      </c>
      <c r="I13" s="58">
        <v>0</v>
      </c>
      <c r="J13" s="164">
        <v>0</v>
      </c>
      <c r="K13" s="164"/>
      <c r="L13" s="164">
        <v>0</v>
      </c>
      <c r="M13" s="164"/>
      <c r="N13" s="58">
        <v>0</v>
      </c>
      <c r="O13" s="58">
        <v>0</v>
      </c>
      <c r="P13" s="58">
        <v>0</v>
      </c>
      <c r="Q13" s="58">
        <v>0</v>
      </c>
      <c r="R13" s="58">
        <v>0</v>
      </c>
      <c r="S13" s="7">
        <v>0</v>
      </c>
      <c r="T13" s="7">
        <v>0</v>
      </c>
    </row>
    <row r="14" spans="1:20" s="3" customFormat="1" ht="12" customHeight="1" x14ac:dyDescent="0.25">
      <c r="A14" s="138"/>
      <c r="B14" s="149" t="s">
        <v>7</v>
      </c>
      <c r="C14" s="149"/>
      <c r="D14" s="149"/>
      <c r="E14" s="139"/>
      <c r="F14" s="6">
        <v>15</v>
      </c>
      <c r="G14" s="6">
        <v>15</v>
      </c>
      <c r="H14" s="58">
        <v>0</v>
      </c>
      <c r="I14" s="58">
        <v>0</v>
      </c>
      <c r="J14" s="164">
        <v>0</v>
      </c>
      <c r="K14" s="164"/>
      <c r="L14" s="164">
        <v>0</v>
      </c>
      <c r="M14" s="164"/>
      <c r="N14" s="58">
        <v>0</v>
      </c>
      <c r="O14" s="58">
        <v>0</v>
      </c>
      <c r="P14" s="58">
        <v>0</v>
      </c>
      <c r="Q14" s="58">
        <v>0</v>
      </c>
      <c r="R14" s="58">
        <v>0</v>
      </c>
      <c r="S14" s="7">
        <v>0</v>
      </c>
      <c r="T14" s="7">
        <v>0</v>
      </c>
    </row>
    <row r="15" spans="1:20" s="3" customFormat="1" ht="35.4" customHeight="1" x14ac:dyDescent="0.25">
      <c r="A15" s="121" t="s">
        <v>9</v>
      </c>
      <c r="B15" s="133" t="s">
        <v>10</v>
      </c>
      <c r="C15" s="133"/>
      <c r="D15" s="133"/>
      <c r="E15" s="104" t="s">
        <v>137</v>
      </c>
      <c r="F15" s="44"/>
      <c r="G15" s="44"/>
      <c r="H15" s="58"/>
      <c r="I15" s="58"/>
      <c r="J15" s="164"/>
      <c r="K15" s="164"/>
      <c r="L15" s="164"/>
      <c r="M15" s="164"/>
      <c r="N15" s="58"/>
      <c r="O15" s="20"/>
      <c r="P15" s="20"/>
      <c r="Q15" s="20"/>
      <c r="R15" s="58"/>
      <c r="S15" s="7"/>
      <c r="T15" s="7"/>
    </row>
    <row r="16" spans="1:20" s="3" customFormat="1" ht="14.4" customHeight="1" x14ac:dyDescent="0.25">
      <c r="A16" s="122"/>
      <c r="B16" s="149" t="s">
        <v>6</v>
      </c>
      <c r="C16" s="149"/>
      <c r="D16" s="149"/>
      <c r="E16" s="105"/>
      <c r="F16" s="82">
        <f>J16+L16+S16+T16</f>
        <v>2871.7919999999999</v>
      </c>
      <c r="G16" s="44">
        <v>0</v>
      </c>
      <c r="H16" s="44">
        <v>0</v>
      </c>
      <c r="I16" s="44">
        <v>0</v>
      </c>
      <c r="J16" s="160">
        <v>1435.896</v>
      </c>
      <c r="K16" s="160"/>
      <c r="L16" s="160">
        <v>1435.896</v>
      </c>
      <c r="M16" s="160"/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227">
        <v>0</v>
      </c>
      <c r="T16" s="227">
        <v>0</v>
      </c>
    </row>
    <row r="17" spans="1:20" s="3" customFormat="1" ht="14.4" customHeight="1" x14ac:dyDescent="0.25">
      <c r="A17" s="122"/>
      <c r="B17" s="81"/>
      <c r="C17" s="81"/>
      <c r="D17" s="81" t="s">
        <v>135</v>
      </c>
      <c r="E17" s="105"/>
      <c r="F17" s="80">
        <v>1435.896</v>
      </c>
      <c r="G17" s="80">
        <v>0</v>
      </c>
      <c r="H17" s="80">
        <v>0</v>
      </c>
      <c r="I17" s="80">
        <v>0</v>
      </c>
      <c r="J17" s="82">
        <v>1435.896</v>
      </c>
      <c r="K17" s="82"/>
      <c r="L17" s="82">
        <v>0</v>
      </c>
      <c r="M17" s="82"/>
      <c r="N17" s="80">
        <v>0</v>
      </c>
      <c r="O17" s="80">
        <v>0</v>
      </c>
      <c r="P17" s="80">
        <v>0</v>
      </c>
      <c r="Q17" s="80">
        <v>0</v>
      </c>
      <c r="R17" s="80">
        <v>0</v>
      </c>
      <c r="S17" s="227">
        <v>0</v>
      </c>
      <c r="T17" s="227">
        <v>0</v>
      </c>
    </row>
    <row r="18" spans="1:20" s="3" customFormat="1" ht="14.4" customHeight="1" x14ac:dyDescent="0.25">
      <c r="A18" s="122"/>
      <c r="B18" s="81"/>
      <c r="C18" s="81"/>
      <c r="D18" s="81" t="s">
        <v>136</v>
      </c>
      <c r="E18" s="105"/>
      <c r="F18" s="80">
        <v>1435.896</v>
      </c>
      <c r="G18" s="80">
        <v>0</v>
      </c>
      <c r="H18" s="80">
        <v>0</v>
      </c>
      <c r="I18" s="80">
        <v>0</v>
      </c>
      <c r="J18" s="82">
        <v>0</v>
      </c>
      <c r="K18" s="82"/>
      <c r="L18" s="82">
        <v>1435.896</v>
      </c>
      <c r="M18" s="82"/>
      <c r="N18" s="80">
        <v>0</v>
      </c>
      <c r="O18" s="80">
        <v>0</v>
      </c>
      <c r="P18" s="80">
        <v>0</v>
      </c>
      <c r="Q18" s="80">
        <v>0</v>
      </c>
      <c r="R18" s="80">
        <v>0</v>
      </c>
      <c r="S18" s="227">
        <v>0</v>
      </c>
      <c r="T18" s="227">
        <v>0</v>
      </c>
    </row>
    <row r="19" spans="1:20" s="3" customFormat="1" ht="14.4" customHeight="1" x14ac:dyDescent="0.25">
      <c r="A19" s="123"/>
      <c r="B19" s="73"/>
      <c r="C19" s="73"/>
      <c r="D19" s="73" t="s">
        <v>7</v>
      </c>
      <c r="E19" s="105"/>
      <c r="F19" s="63">
        <v>2871.7919999999999</v>
      </c>
      <c r="G19" s="63">
        <v>0</v>
      </c>
      <c r="H19" s="63">
        <v>0</v>
      </c>
      <c r="I19" s="63">
        <v>0</v>
      </c>
      <c r="J19" s="160">
        <v>1435.896</v>
      </c>
      <c r="K19" s="160"/>
      <c r="L19" s="160">
        <v>1435.896</v>
      </c>
      <c r="M19" s="160"/>
      <c r="N19" s="63">
        <v>0</v>
      </c>
      <c r="O19" s="63">
        <v>0</v>
      </c>
      <c r="P19" s="63">
        <v>0</v>
      </c>
      <c r="Q19" s="63"/>
      <c r="R19" s="63">
        <v>0</v>
      </c>
      <c r="S19" s="227">
        <v>0</v>
      </c>
      <c r="T19" s="227">
        <v>0</v>
      </c>
    </row>
    <row r="20" spans="1:20" s="3" customFormat="1" ht="48.6" customHeight="1" x14ac:dyDescent="0.25">
      <c r="A20" s="138" t="s">
        <v>11</v>
      </c>
      <c r="B20" s="146" t="s">
        <v>133</v>
      </c>
      <c r="C20" s="147"/>
      <c r="D20" s="148"/>
      <c r="E20" s="139" t="s">
        <v>139</v>
      </c>
      <c r="F20" s="44"/>
      <c r="G20" s="44"/>
      <c r="H20" s="44"/>
      <c r="I20" s="44"/>
      <c r="J20" s="163"/>
      <c r="K20" s="117"/>
      <c r="L20" s="163"/>
      <c r="M20" s="117"/>
      <c r="N20" s="44"/>
      <c r="O20" s="44"/>
      <c r="P20" s="44"/>
      <c r="Q20" s="44"/>
      <c r="R20" s="44"/>
      <c r="S20" s="7"/>
      <c r="T20" s="7"/>
    </row>
    <row r="21" spans="1:20" s="3" customFormat="1" ht="16.95" customHeight="1" x14ac:dyDescent="0.25">
      <c r="A21" s="138"/>
      <c r="B21" s="149" t="s">
        <v>6</v>
      </c>
      <c r="C21" s="149"/>
      <c r="D21" s="149"/>
      <c r="E21" s="139"/>
      <c r="F21" s="6">
        <f>N21+O21+R21+S21+T21</f>
        <v>850</v>
      </c>
      <c r="G21" s="58">
        <v>0</v>
      </c>
      <c r="H21" s="58">
        <v>0</v>
      </c>
      <c r="I21" s="58">
        <v>0</v>
      </c>
      <c r="J21" s="161">
        <v>0</v>
      </c>
      <c r="K21" s="162"/>
      <c r="L21" s="161">
        <v>0</v>
      </c>
      <c r="M21" s="162"/>
      <c r="N21" s="6">
        <v>425</v>
      </c>
      <c r="O21" s="6">
        <v>425</v>
      </c>
      <c r="P21" s="58">
        <v>0</v>
      </c>
      <c r="Q21" s="93">
        <v>0</v>
      </c>
      <c r="R21" s="98">
        <v>0</v>
      </c>
      <c r="S21" s="226">
        <v>0</v>
      </c>
      <c r="T21" s="8">
        <v>0</v>
      </c>
    </row>
    <row r="22" spans="1:20" s="3" customFormat="1" ht="16.95" customHeight="1" x14ac:dyDescent="0.25">
      <c r="A22" s="138"/>
      <c r="B22" s="81"/>
      <c r="C22" s="81"/>
      <c r="D22" s="81" t="s">
        <v>135</v>
      </c>
      <c r="E22" s="139"/>
      <c r="F22" s="6">
        <v>425</v>
      </c>
      <c r="G22" s="85">
        <v>0</v>
      </c>
      <c r="H22" s="85">
        <v>0</v>
      </c>
      <c r="I22" s="85">
        <v>0</v>
      </c>
      <c r="J22" s="83">
        <v>0</v>
      </c>
      <c r="K22" s="84"/>
      <c r="L22" s="83">
        <v>0</v>
      </c>
      <c r="M22" s="84"/>
      <c r="N22" s="6">
        <v>425</v>
      </c>
      <c r="O22" s="6">
        <v>0</v>
      </c>
      <c r="P22" s="85">
        <v>0</v>
      </c>
      <c r="Q22" s="93">
        <v>0</v>
      </c>
      <c r="R22" s="98">
        <v>0</v>
      </c>
      <c r="S22" s="226">
        <v>0</v>
      </c>
      <c r="T22" s="8">
        <v>0</v>
      </c>
    </row>
    <row r="23" spans="1:20" s="3" customFormat="1" ht="16.95" customHeight="1" x14ac:dyDescent="0.25">
      <c r="A23" s="138"/>
      <c r="B23" s="81"/>
      <c r="C23" s="81"/>
      <c r="D23" s="81" t="s">
        <v>138</v>
      </c>
      <c r="E23" s="139"/>
      <c r="F23" s="6">
        <v>425</v>
      </c>
      <c r="G23" s="85">
        <v>0</v>
      </c>
      <c r="H23" s="85">
        <v>0</v>
      </c>
      <c r="I23" s="85">
        <v>0</v>
      </c>
      <c r="J23" s="83">
        <v>0</v>
      </c>
      <c r="K23" s="84"/>
      <c r="L23" s="83">
        <v>0</v>
      </c>
      <c r="M23" s="84"/>
      <c r="N23" s="6">
        <v>0</v>
      </c>
      <c r="O23" s="6">
        <v>425</v>
      </c>
      <c r="P23" s="85">
        <v>0</v>
      </c>
      <c r="Q23" s="93">
        <v>0</v>
      </c>
      <c r="R23" s="98">
        <v>0</v>
      </c>
      <c r="S23" s="226">
        <v>0</v>
      </c>
      <c r="T23" s="8">
        <v>0</v>
      </c>
    </row>
    <row r="24" spans="1:20" s="3" customFormat="1" ht="16.95" customHeight="1" x14ac:dyDescent="0.25">
      <c r="A24" s="138"/>
      <c r="B24" s="81"/>
      <c r="C24" s="81"/>
      <c r="D24" s="81" t="s">
        <v>7</v>
      </c>
      <c r="E24" s="139"/>
      <c r="F24" s="6">
        <v>850</v>
      </c>
      <c r="G24" s="85">
        <v>0</v>
      </c>
      <c r="H24" s="85">
        <v>0</v>
      </c>
      <c r="I24" s="85">
        <v>0</v>
      </c>
      <c r="J24" s="83">
        <v>0</v>
      </c>
      <c r="K24" s="84"/>
      <c r="L24" s="83">
        <v>0</v>
      </c>
      <c r="M24" s="84"/>
      <c r="N24" s="6">
        <v>0</v>
      </c>
      <c r="O24" s="6">
        <v>0</v>
      </c>
      <c r="P24" s="85">
        <v>0</v>
      </c>
      <c r="Q24" s="93">
        <v>0</v>
      </c>
      <c r="R24" s="98">
        <v>0</v>
      </c>
      <c r="S24" s="226">
        <v>0</v>
      </c>
      <c r="T24" s="8">
        <v>0</v>
      </c>
    </row>
    <row r="25" spans="1:20" s="3" customFormat="1" ht="13.2" customHeight="1" x14ac:dyDescent="0.25">
      <c r="A25" s="184" t="s">
        <v>93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85"/>
      <c r="T25" s="186"/>
    </row>
    <row r="26" spans="1:20" s="3" customFormat="1" ht="85.2" customHeight="1" x14ac:dyDescent="0.25">
      <c r="A26" s="159" t="s">
        <v>125</v>
      </c>
      <c r="B26" s="94"/>
      <c r="C26" s="94"/>
      <c r="D26" s="74" t="s">
        <v>142</v>
      </c>
      <c r="E26" s="228">
        <v>2018</v>
      </c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229"/>
      <c r="T26" s="229"/>
    </row>
    <row r="27" spans="1:20" s="3" customFormat="1" ht="13.2" customHeight="1" x14ac:dyDescent="0.25">
      <c r="A27" s="230"/>
      <c r="B27" s="94"/>
      <c r="C27" s="94"/>
      <c r="D27" s="231" t="s">
        <v>6</v>
      </c>
      <c r="E27" s="232"/>
      <c r="F27" s="88">
        <v>23651.569</v>
      </c>
      <c r="G27" s="88">
        <v>0</v>
      </c>
      <c r="H27" s="88">
        <v>0</v>
      </c>
      <c r="I27" s="88">
        <v>23651.569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</row>
    <row r="28" spans="1:20" s="3" customFormat="1" ht="13.2" customHeight="1" x14ac:dyDescent="0.25">
      <c r="A28" s="233"/>
      <c r="B28" s="94"/>
      <c r="C28" s="94"/>
      <c r="D28" s="94" t="s">
        <v>94</v>
      </c>
      <c r="E28" s="234"/>
      <c r="F28" s="88">
        <v>22468.99</v>
      </c>
      <c r="G28" s="88">
        <v>0</v>
      </c>
      <c r="H28" s="88">
        <v>0</v>
      </c>
      <c r="I28" s="88">
        <v>22468.99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</row>
    <row r="29" spans="1:20" s="3" customFormat="1" ht="13.2" customHeight="1" x14ac:dyDescent="0.25">
      <c r="A29" s="235"/>
      <c r="B29" s="94"/>
      <c r="C29" s="94"/>
      <c r="D29" s="94" t="s">
        <v>7</v>
      </c>
      <c r="E29" s="236"/>
      <c r="F29" s="88">
        <v>1182.579</v>
      </c>
      <c r="G29" s="88">
        <v>0</v>
      </c>
      <c r="H29" s="88">
        <v>0</v>
      </c>
      <c r="I29" s="88">
        <v>1182.579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</row>
    <row r="30" spans="1:20" s="3" customFormat="1" ht="58.8" customHeight="1" x14ac:dyDescent="0.25">
      <c r="A30" s="104" t="s">
        <v>115</v>
      </c>
      <c r="B30" s="94"/>
      <c r="C30" s="94"/>
      <c r="D30" s="91" t="s">
        <v>95</v>
      </c>
      <c r="E30" s="228" t="s">
        <v>140</v>
      </c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</row>
    <row r="31" spans="1:20" s="3" customFormat="1" ht="12" customHeight="1" x14ac:dyDescent="0.25">
      <c r="A31" s="105"/>
      <c r="B31" s="94"/>
      <c r="C31" s="94"/>
      <c r="D31" s="91" t="s">
        <v>6</v>
      </c>
      <c r="E31" s="232"/>
      <c r="F31" s="9">
        <v>90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/>
      <c r="N31" s="9">
        <v>45</v>
      </c>
      <c r="O31" s="9">
        <v>45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</row>
    <row r="32" spans="1:20" s="3" customFormat="1" ht="13.2" customHeight="1" x14ac:dyDescent="0.25">
      <c r="A32" s="105"/>
      <c r="B32" s="94"/>
      <c r="C32" s="94"/>
      <c r="D32" s="94" t="s">
        <v>135</v>
      </c>
      <c r="E32" s="232"/>
      <c r="F32" s="9">
        <v>45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/>
      <c r="N32" s="9">
        <v>45</v>
      </c>
      <c r="O32" s="9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</row>
    <row r="33" spans="1:20" s="3" customFormat="1" ht="13.2" customHeight="1" x14ac:dyDescent="0.25">
      <c r="A33" s="105"/>
      <c r="B33" s="94"/>
      <c r="C33" s="94"/>
      <c r="D33" s="94" t="s">
        <v>143</v>
      </c>
      <c r="E33" s="232"/>
      <c r="F33" s="9">
        <v>45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8"/>
      <c r="N33" s="9">
        <v>0</v>
      </c>
      <c r="O33" s="9">
        <v>45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</row>
    <row r="34" spans="1:20" s="3" customFormat="1" ht="13.2" customHeight="1" x14ac:dyDescent="0.25">
      <c r="A34" s="106"/>
      <c r="B34" s="94"/>
      <c r="C34" s="94"/>
      <c r="D34" s="94" t="s">
        <v>7</v>
      </c>
      <c r="E34" s="237"/>
      <c r="F34" s="9">
        <v>90</v>
      </c>
      <c r="G34" s="88">
        <v>0</v>
      </c>
      <c r="H34" s="88">
        <v>0</v>
      </c>
      <c r="I34" s="88">
        <v>0</v>
      </c>
      <c r="J34" s="88">
        <v>0</v>
      </c>
      <c r="K34" s="88">
        <v>0</v>
      </c>
      <c r="L34" s="88">
        <v>0</v>
      </c>
      <c r="M34" s="88"/>
      <c r="N34" s="9">
        <v>45</v>
      </c>
      <c r="O34" s="9">
        <v>45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</row>
    <row r="35" spans="1:20" s="3" customFormat="1" ht="85.2" customHeight="1" x14ac:dyDescent="0.25">
      <c r="A35" s="194" t="s">
        <v>96</v>
      </c>
      <c r="B35" s="86"/>
      <c r="C35" s="86"/>
      <c r="D35" s="92" t="s">
        <v>121</v>
      </c>
      <c r="E35" s="139">
        <v>2022</v>
      </c>
      <c r="F35" s="88"/>
      <c r="G35" s="88"/>
      <c r="H35" s="88"/>
      <c r="I35" s="88"/>
      <c r="J35" s="163"/>
      <c r="K35" s="117"/>
      <c r="L35" s="163"/>
      <c r="M35" s="117"/>
      <c r="N35" s="88"/>
      <c r="O35" s="88"/>
      <c r="P35" s="88"/>
      <c r="Q35" s="88"/>
      <c r="R35" s="88"/>
      <c r="S35" s="7"/>
      <c r="T35" s="7"/>
    </row>
    <row r="36" spans="1:20" s="3" customFormat="1" ht="13.2" customHeight="1" x14ac:dyDescent="0.25">
      <c r="A36" s="195"/>
      <c r="B36" s="86"/>
      <c r="C36" s="86"/>
      <c r="D36" s="90" t="s">
        <v>6</v>
      </c>
      <c r="E36" s="139"/>
      <c r="F36" s="11">
        <v>38</v>
      </c>
      <c r="G36" s="12">
        <v>0</v>
      </c>
      <c r="H36" s="12">
        <v>0</v>
      </c>
      <c r="I36" s="12">
        <v>0</v>
      </c>
      <c r="J36" s="210">
        <v>0</v>
      </c>
      <c r="K36" s="211"/>
      <c r="L36" s="210">
        <v>0</v>
      </c>
      <c r="M36" s="211"/>
      <c r="N36" s="12">
        <v>0</v>
      </c>
      <c r="O36" s="11">
        <v>38</v>
      </c>
      <c r="P36" s="12">
        <v>0</v>
      </c>
      <c r="Q36" s="12">
        <v>0</v>
      </c>
      <c r="R36" s="95">
        <v>0</v>
      </c>
      <c r="S36" s="7">
        <v>0</v>
      </c>
      <c r="T36" s="7">
        <v>0</v>
      </c>
    </row>
    <row r="37" spans="1:20" s="3" customFormat="1" ht="13.2" customHeight="1" x14ac:dyDescent="0.25">
      <c r="A37" s="196"/>
      <c r="B37" s="86"/>
      <c r="C37" s="86"/>
      <c r="D37" s="90" t="s">
        <v>7</v>
      </c>
      <c r="E37" s="139"/>
      <c r="F37" s="11">
        <v>38</v>
      </c>
      <c r="G37" s="12">
        <v>0</v>
      </c>
      <c r="H37" s="12">
        <v>0</v>
      </c>
      <c r="I37" s="12">
        <v>0</v>
      </c>
      <c r="J37" s="210">
        <v>0</v>
      </c>
      <c r="K37" s="211"/>
      <c r="L37" s="210">
        <v>0</v>
      </c>
      <c r="M37" s="211"/>
      <c r="N37" s="12">
        <v>0</v>
      </c>
      <c r="O37" s="11">
        <v>38</v>
      </c>
      <c r="P37" s="12">
        <v>0</v>
      </c>
      <c r="Q37" s="12">
        <v>0</v>
      </c>
      <c r="R37" s="95">
        <v>0</v>
      </c>
      <c r="S37" s="7">
        <v>0</v>
      </c>
      <c r="T37" s="7">
        <v>0</v>
      </c>
    </row>
    <row r="38" spans="1:20" s="3" customFormat="1" ht="58.8" customHeight="1" x14ac:dyDescent="0.25">
      <c r="A38" s="158" t="s">
        <v>97</v>
      </c>
      <c r="B38" s="86"/>
      <c r="C38" s="86"/>
      <c r="D38" s="92" t="s">
        <v>106</v>
      </c>
      <c r="E38" s="104">
        <v>2023</v>
      </c>
      <c r="F38" s="11"/>
      <c r="G38" s="11"/>
      <c r="H38" s="11"/>
      <c r="I38" s="11"/>
      <c r="J38" s="13"/>
      <c r="K38" s="14"/>
      <c r="L38" s="13"/>
      <c r="M38" s="14"/>
      <c r="N38" s="11"/>
      <c r="O38" s="11"/>
      <c r="P38" s="11"/>
      <c r="Q38" s="11"/>
      <c r="R38" s="95"/>
      <c r="S38" s="7"/>
      <c r="T38" s="7"/>
    </row>
    <row r="39" spans="1:20" s="3" customFormat="1" ht="13.2" customHeight="1" x14ac:dyDescent="0.25">
      <c r="A39" s="105"/>
      <c r="B39" s="86"/>
      <c r="C39" s="86"/>
      <c r="D39" s="90" t="s">
        <v>6</v>
      </c>
      <c r="E39" s="105"/>
      <c r="F39" s="11">
        <v>1000</v>
      </c>
      <c r="G39" s="12">
        <v>0</v>
      </c>
      <c r="H39" s="12">
        <v>0</v>
      </c>
      <c r="I39" s="12">
        <v>0</v>
      </c>
      <c r="J39" s="95">
        <v>0</v>
      </c>
      <c r="K39" s="96"/>
      <c r="L39" s="95">
        <v>0</v>
      </c>
      <c r="M39" s="96"/>
      <c r="N39" s="12">
        <v>0</v>
      </c>
      <c r="O39" s="12">
        <v>0</v>
      </c>
      <c r="P39" s="11">
        <v>500</v>
      </c>
      <c r="Q39" s="15">
        <v>500</v>
      </c>
      <c r="R39" s="95">
        <v>0</v>
      </c>
      <c r="S39" s="8">
        <v>0</v>
      </c>
      <c r="T39" s="8">
        <v>0</v>
      </c>
    </row>
    <row r="40" spans="1:20" s="3" customFormat="1" ht="13.2" customHeight="1" x14ac:dyDescent="0.25">
      <c r="A40" s="105"/>
      <c r="B40" s="86"/>
      <c r="C40" s="86"/>
      <c r="D40" s="90" t="s">
        <v>135</v>
      </c>
      <c r="E40" s="105"/>
      <c r="F40" s="11">
        <v>500</v>
      </c>
      <c r="G40" s="12">
        <v>0</v>
      </c>
      <c r="H40" s="12">
        <v>0</v>
      </c>
      <c r="I40" s="12">
        <v>0</v>
      </c>
      <c r="J40" s="95">
        <v>0</v>
      </c>
      <c r="K40" s="96"/>
      <c r="L40" s="95">
        <v>0</v>
      </c>
      <c r="M40" s="96"/>
      <c r="N40" s="12">
        <v>0</v>
      </c>
      <c r="O40" s="12">
        <v>0</v>
      </c>
      <c r="P40" s="11">
        <v>500</v>
      </c>
      <c r="Q40" s="15">
        <v>0</v>
      </c>
      <c r="R40" s="95">
        <v>0</v>
      </c>
      <c r="S40" s="8">
        <v>0</v>
      </c>
      <c r="T40" s="8">
        <v>0</v>
      </c>
    </row>
    <row r="41" spans="1:20" s="3" customFormat="1" ht="13.2" customHeight="1" x14ac:dyDescent="0.25">
      <c r="A41" s="105"/>
      <c r="B41" s="86"/>
      <c r="C41" s="86"/>
      <c r="D41" s="90" t="s">
        <v>141</v>
      </c>
      <c r="E41" s="105"/>
      <c r="F41" s="11">
        <v>500</v>
      </c>
      <c r="G41" s="12">
        <v>0</v>
      </c>
      <c r="H41" s="12">
        <v>0</v>
      </c>
      <c r="I41" s="12">
        <v>0</v>
      </c>
      <c r="J41" s="95">
        <v>0</v>
      </c>
      <c r="K41" s="96"/>
      <c r="L41" s="95">
        <v>0</v>
      </c>
      <c r="M41" s="96"/>
      <c r="N41" s="12">
        <v>0</v>
      </c>
      <c r="O41" s="12">
        <v>0</v>
      </c>
      <c r="P41" s="11">
        <v>0</v>
      </c>
      <c r="Q41" s="15">
        <v>500</v>
      </c>
      <c r="R41" s="95">
        <v>0</v>
      </c>
      <c r="S41" s="8">
        <v>0</v>
      </c>
      <c r="T41" s="8">
        <v>0</v>
      </c>
    </row>
    <row r="42" spans="1:20" s="3" customFormat="1" ht="13.2" customHeight="1" x14ac:dyDescent="0.25">
      <c r="A42" s="106"/>
      <c r="B42" s="86"/>
      <c r="C42" s="86"/>
      <c r="D42" s="90" t="s">
        <v>7</v>
      </c>
      <c r="E42" s="106"/>
      <c r="F42" s="11">
        <v>1000</v>
      </c>
      <c r="G42" s="12">
        <v>0</v>
      </c>
      <c r="H42" s="12">
        <v>0</v>
      </c>
      <c r="I42" s="12">
        <v>0</v>
      </c>
      <c r="J42" s="95">
        <v>0</v>
      </c>
      <c r="K42" s="96"/>
      <c r="L42" s="95">
        <v>0</v>
      </c>
      <c r="M42" s="96"/>
      <c r="N42" s="12">
        <v>0</v>
      </c>
      <c r="O42" s="12">
        <v>0</v>
      </c>
      <c r="P42" s="11">
        <v>500</v>
      </c>
      <c r="Q42" s="15">
        <v>500</v>
      </c>
      <c r="R42" s="95">
        <v>0</v>
      </c>
      <c r="S42" s="8">
        <v>0</v>
      </c>
      <c r="T42" s="8">
        <v>0</v>
      </c>
    </row>
    <row r="43" spans="1:20" s="3" customFormat="1" ht="59.4" customHeight="1" x14ac:dyDescent="0.25">
      <c r="A43" s="159" t="s">
        <v>98</v>
      </c>
      <c r="B43" s="86"/>
      <c r="C43" s="86"/>
      <c r="D43" s="92" t="s">
        <v>117</v>
      </c>
      <c r="E43" s="207">
        <v>2024</v>
      </c>
      <c r="F43" s="11"/>
      <c r="G43" s="12"/>
      <c r="H43" s="12"/>
      <c r="I43" s="12"/>
      <c r="J43" s="95"/>
      <c r="K43" s="96"/>
      <c r="L43" s="95"/>
      <c r="M43" s="96"/>
      <c r="N43" s="12"/>
      <c r="O43" s="12"/>
      <c r="P43" s="11"/>
      <c r="Q43" s="12"/>
      <c r="R43" s="95"/>
      <c r="S43" s="7"/>
      <c r="T43" s="7"/>
    </row>
    <row r="44" spans="1:20" s="3" customFormat="1" ht="16.95" customHeight="1" x14ac:dyDescent="0.25">
      <c r="A44" s="105"/>
      <c r="B44" s="86"/>
      <c r="C44" s="86"/>
      <c r="D44" s="90" t="s">
        <v>6</v>
      </c>
      <c r="E44" s="208"/>
      <c r="F44" s="11">
        <v>100</v>
      </c>
      <c r="G44" s="12">
        <v>0</v>
      </c>
      <c r="H44" s="12">
        <v>0</v>
      </c>
      <c r="I44" s="12">
        <v>0</v>
      </c>
      <c r="J44" s="95">
        <v>0</v>
      </c>
      <c r="K44" s="96"/>
      <c r="L44" s="95">
        <v>0</v>
      </c>
      <c r="M44" s="96"/>
      <c r="N44" s="12">
        <v>0</v>
      </c>
      <c r="O44" s="12">
        <v>0</v>
      </c>
      <c r="P44" s="12">
        <v>0</v>
      </c>
      <c r="Q44" s="15">
        <v>100</v>
      </c>
      <c r="R44" s="238">
        <v>0</v>
      </c>
      <c r="S44" s="239">
        <v>0</v>
      </c>
      <c r="T44" s="239">
        <v>0</v>
      </c>
    </row>
    <row r="45" spans="1:20" s="3" customFormat="1" ht="16.95" customHeight="1" x14ac:dyDescent="0.25">
      <c r="A45" s="105"/>
      <c r="B45" s="86"/>
      <c r="C45" s="86"/>
      <c r="D45" s="90" t="s">
        <v>7</v>
      </c>
      <c r="E45" s="208"/>
      <c r="F45" s="11">
        <v>100</v>
      </c>
      <c r="G45" s="12">
        <v>0</v>
      </c>
      <c r="H45" s="12">
        <v>0</v>
      </c>
      <c r="I45" s="12">
        <v>0</v>
      </c>
      <c r="J45" s="95">
        <v>0</v>
      </c>
      <c r="K45" s="96"/>
      <c r="L45" s="95">
        <v>0</v>
      </c>
      <c r="M45" s="96"/>
      <c r="N45" s="12">
        <v>0</v>
      </c>
      <c r="O45" s="12">
        <v>0</v>
      </c>
      <c r="P45" s="12">
        <v>0</v>
      </c>
      <c r="Q45" s="15">
        <v>100</v>
      </c>
      <c r="R45" s="238">
        <v>0</v>
      </c>
      <c r="S45" s="239">
        <v>0</v>
      </c>
      <c r="T45" s="239">
        <v>0</v>
      </c>
    </row>
    <row r="46" spans="1:20" s="3" customFormat="1" ht="60.6" customHeight="1" x14ac:dyDescent="0.25">
      <c r="A46" s="121" t="s">
        <v>116</v>
      </c>
      <c r="B46" s="86"/>
      <c r="C46" s="86"/>
      <c r="D46" s="92" t="s">
        <v>111</v>
      </c>
      <c r="E46" s="104">
        <v>2024</v>
      </c>
      <c r="F46" s="11"/>
      <c r="G46" s="11"/>
      <c r="H46" s="11"/>
      <c r="I46" s="11"/>
      <c r="J46" s="13"/>
      <c r="K46" s="14"/>
      <c r="L46" s="13"/>
      <c r="M46" s="14"/>
      <c r="N46" s="11"/>
      <c r="O46" s="11"/>
      <c r="P46" s="11"/>
      <c r="Q46" s="11"/>
      <c r="R46" s="95"/>
      <c r="S46" s="7"/>
      <c r="T46" s="7"/>
    </row>
    <row r="47" spans="1:20" s="3" customFormat="1" ht="16.95" customHeight="1" x14ac:dyDescent="0.25">
      <c r="A47" s="105"/>
      <c r="B47" s="86"/>
      <c r="C47" s="86"/>
      <c r="D47" s="90" t="s">
        <v>6</v>
      </c>
      <c r="E47" s="105"/>
      <c r="F47" s="11">
        <v>500</v>
      </c>
      <c r="G47" s="12">
        <v>0</v>
      </c>
      <c r="H47" s="12">
        <v>0</v>
      </c>
      <c r="I47" s="12">
        <v>0</v>
      </c>
      <c r="J47" s="95">
        <v>0</v>
      </c>
      <c r="K47" s="96"/>
      <c r="L47" s="95">
        <v>0</v>
      </c>
      <c r="M47" s="96"/>
      <c r="N47" s="12">
        <v>0</v>
      </c>
      <c r="O47" s="12">
        <v>0</v>
      </c>
      <c r="P47" s="12">
        <v>0</v>
      </c>
      <c r="Q47" s="11">
        <v>500</v>
      </c>
      <c r="R47" s="95">
        <v>0</v>
      </c>
      <c r="S47" s="7">
        <v>0</v>
      </c>
      <c r="T47" s="7">
        <v>0</v>
      </c>
    </row>
    <row r="48" spans="1:20" s="3" customFormat="1" ht="16.95" customHeight="1" x14ac:dyDescent="0.25">
      <c r="A48" s="106"/>
      <c r="B48" s="86"/>
      <c r="C48" s="86"/>
      <c r="D48" s="90" t="s">
        <v>7</v>
      </c>
      <c r="E48" s="106"/>
      <c r="F48" s="11">
        <v>500</v>
      </c>
      <c r="G48" s="12">
        <v>0</v>
      </c>
      <c r="H48" s="12">
        <v>0</v>
      </c>
      <c r="I48" s="12">
        <v>0</v>
      </c>
      <c r="J48" s="95">
        <v>0</v>
      </c>
      <c r="K48" s="96"/>
      <c r="L48" s="95">
        <v>0</v>
      </c>
      <c r="M48" s="96"/>
      <c r="N48" s="12">
        <v>0</v>
      </c>
      <c r="O48" s="12">
        <v>0</v>
      </c>
      <c r="P48" s="12">
        <v>0</v>
      </c>
      <c r="Q48" s="11">
        <v>500</v>
      </c>
      <c r="R48" s="95">
        <v>0</v>
      </c>
      <c r="S48" s="7">
        <v>0</v>
      </c>
      <c r="T48" s="7">
        <v>0</v>
      </c>
    </row>
    <row r="49" spans="1:20" s="3" customFormat="1" ht="68.400000000000006" customHeight="1" x14ac:dyDescent="0.25">
      <c r="A49" s="139" t="s">
        <v>127</v>
      </c>
      <c r="B49" s="86"/>
      <c r="C49" s="86"/>
      <c r="D49" s="74" t="s">
        <v>126</v>
      </c>
      <c r="E49" s="207">
        <v>2027</v>
      </c>
      <c r="F49" s="64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64"/>
      <c r="S49" s="65"/>
      <c r="T49" s="66"/>
    </row>
    <row r="50" spans="1:20" s="3" customFormat="1" ht="12" customHeight="1" x14ac:dyDescent="0.25">
      <c r="A50" s="139"/>
      <c r="B50" s="88"/>
      <c r="C50" s="88"/>
      <c r="D50" s="77" t="s">
        <v>6</v>
      </c>
      <c r="E50" s="208"/>
      <c r="F50" s="97">
        <v>44938.9</v>
      </c>
      <c r="G50" s="88">
        <v>0</v>
      </c>
      <c r="H50" s="88">
        <v>0</v>
      </c>
      <c r="I50" s="88">
        <v>0</v>
      </c>
      <c r="J50" s="88">
        <v>0</v>
      </c>
      <c r="K50" s="88"/>
      <c r="L50" s="88">
        <v>0</v>
      </c>
      <c r="M50" s="88"/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98">
        <v>0</v>
      </c>
      <c r="T50" s="97">
        <v>44938.9</v>
      </c>
    </row>
    <row r="51" spans="1:20" s="3" customFormat="1" ht="12" customHeight="1" x14ac:dyDescent="0.25">
      <c r="A51" s="139"/>
      <c r="B51" s="88"/>
      <c r="C51" s="88"/>
      <c r="D51" s="79" t="s">
        <v>132</v>
      </c>
      <c r="E51" s="208"/>
      <c r="F51" s="97">
        <v>42691.96</v>
      </c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98">
        <v>0</v>
      </c>
      <c r="T51" s="97">
        <v>42691.95</v>
      </c>
    </row>
    <row r="52" spans="1:20" s="3" customFormat="1" ht="12" customHeight="1" x14ac:dyDescent="0.25">
      <c r="A52" s="139"/>
      <c r="B52" s="88"/>
      <c r="C52" s="88"/>
      <c r="D52" s="90" t="s">
        <v>7</v>
      </c>
      <c r="E52" s="209"/>
      <c r="F52" s="97">
        <v>2246.94</v>
      </c>
      <c r="G52" s="88">
        <v>0</v>
      </c>
      <c r="H52" s="88">
        <v>0</v>
      </c>
      <c r="I52" s="88">
        <v>0</v>
      </c>
      <c r="J52" s="88">
        <v>0</v>
      </c>
      <c r="K52" s="88"/>
      <c r="L52" s="88">
        <v>0</v>
      </c>
      <c r="M52" s="88"/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98">
        <v>0</v>
      </c>
      <c r="T52" s="97">
        <v>2246.9499999999998</v>
      </c>
    </row>
    <row r="53" spans="1:20" s="3" customFormat="1" ht="12" customHeight="1" x14ac:dyDescent="0.25">
      <c r="A53" s="184" t="s">
        <v>12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85"/>
      <c r="T53" s="186"/>
    </row>
    <row r="54" spans="1:20" s="3" customFormat="1" ht="27.6" customHeight="1" x14ac:dyDescent="0.25">
      <c r="A54" s="55" t="s">
        <v>13</v>
      </c>
      <c r="B54" s="146" t="s">
        <v>14</v>
      </c>
      <c r="C54" s="147"/>
      <c r="D54" s="148"/>
      <c r="E54" s="69"/>
      <c r="F54" s="69"/>
      <c r="G54" s="69"/>
      <c r="H54" s="69"/>
      <c r="I54" s="44"/>
      <c r="J54" s="212"/>
      <c r="K54" s="213"/>
      <c r="L54" s="163"/>
      <c r="M54" s="117"/>
      <c r="N54" s="44"/>
      <c r="O54" s="44"/>
      <c r="P54" s="44"/>
      <c r="Q54" s="44"/>
      <c r="R54" s="45"/>
      <c r="S54" s="7"/>
      <c r="T54" s="7"/>
    </row>
    <row r="55" spans="1:20" s="3" customFormat="1" ht="12" customHeight="1" x14ac:dyDescent="0.25">
      <c r="A55" s="218" t="s">
        <v>69</v>
      </c>
      <c r="B55" s="149" t="s">
        <v>15</v>
      </c>
      <c r="C55" s="149"/>
      <c r="D55" s="149"/>
      <c r="E55" s="121" t="s">
        <v>16</v>
      </c>
      <c r="F55" s="69"/>
      <c r="G55" s="69"/>
      <c r="H55" s="69"/>
      <c r="I55" s="44"/>
      <c r="J55" s="139"/>
      <c r="K55" s="139"/>
      <c r="L55" s="139"/>
      <c r="M55" s="139"/>
      <c r="N55" s="44"/>
      <c r="O55" s="44"/>
      <c r="P55" s="44"/>
      <c r="Q55" s="44"/>
      <c r="R55" s="44"/>
      <c r="S55" s="7"/>
      <c r="T55" s="7"/>
    </row>
    <row r="56" spans="1:20" s="3" customFormat="1" ht="12" customHeight="1" x14ac:dyDescent="0.25">
      <c r="A56" s="218"/>
      <c r="B56" s="149" t="s">
        <v>6</v>
      </c>
      <c r="C56" s="149"/>
      <c r="D56" s="149"/>
      <c r="E56" s="122"/>
      <c r="F56" s="62">
        <v>63000</v>
      </c>
      <c r="G56" s="16">
        <v>0</v>
      </c>
      <c r="H56" s="16">
        <v>0</v>
      </c>
      <c r="I56" s="17">
        <v>0</v>
      </c>
      <c r="J56" s="164">
        <v>0</v>
      </c>
      <c r="K56" s="164"/>
      <c r="L56" s="206">
        <v>63000</v>
      </c>
      <c r="M56" s="206"/>
      <c r="N56" s="58">
        <v>0</v>
      </c>
      <c r="O56" s="58">
        <v>0</v>
      </c>
      <c r="P56" s="58">
        <v>0</v>
      </c>
      <c r="Q56" s="58">
        <v>0</v>
      </c>
      <c r="R56" s="58">
        <v>0</v>
      </c>
      <c r="S56" s="8">
        <v>0</v>
      </c>
      <c r="T56" s="8">
        <v>0</v>
      </c>
    </row>
    <row r="57" spans="1:20" s="3" customFormat="1" ht="12" customHeight="1" x14ac:dyDescent="0.25">
      <c r="A57" s="218"/>
      <c r="B57" s="133" t="s">
        <v>17</v>
      </c>
      <c r="C57" s="133"/>
      <c r="D57" s="133"/>
      <c r="E57" s="123"/>
      <c r="F57" s="62">
        <v>63000</v>
      </c>
      <c r="G57" s="16">
        <v>0</v>
      </c>
      <c r="H57" s="16">
        <v>0</v>
      </c>
      <c r="I57" s="17">
        <v>0</v>
      </c>
      <c r="J57" s="164">
        <v>0</v>
      </c>
      <c r="K57" s="164"/>
      <c r="L57" s="206">
        <v>63000</v>
      </c>
      <c r="M57" s="206"/>
      <c r="N57" s="58">
        <v>0</v>
      </c>
      <c r="O57" s="58">
        <v>0</v>
      </c>
      <c r="P57" s="58">
        <v>0</v>
      </c>
      <c r="Q57" s="58">
        <v>0</v>
      </c>
      <c r="R57" s="58">
        <v>0</v>
      </c>
      <c r="S57" s="8">
        <v>0</v>
      </c>
      <c r="T57" s="8">
        <v>0</v>
      </c>
    </row>
    <row r="58" spans="1:20" s="3" customFormat="1" ht="12" customHeight="1" x14ac:dyDescent="0.25">
      <c r="A58" s="184" t="s">
        <v>18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85"/>
      <c r="T58" s="186"/>
    </row>
    <row r="59" spans="1:20" s="3" customFormat="1" ht="27" customHeight="1" x14ac:dyDescent="0.25">
      <c r="A59" s="138" t="s">
        <v>19</v>
      </c>
      <c r="B59" s="55"/>
      <c r="C59" s="214" t="s">
        <v>20</v>
      </c>
      <c r="D59" s="215"/>
      <c r="E59" s="187" t="s">
        <v>144</v>
      </c>
      <c r="F59" s="51"/>
      <c r="G59" s="51"/>
      <c r="H59" s="51"/>
      <c r="I59" s="51"/>
      <c r="J59" s="51"/>
      <c r="K59" s="187"/>
      <c r="L59" s="187"/>
      <c r="M59" s="187"/>
      <c r="N59" s="51"/>
      <c r="O59" s="51"/>
      <c r="P59" s="51"/>
      <c r="Q59" s="51"/>
      <c r="R59" s="51"/>
      <c r="S59" s="10"/>
      <c r="T59" s="7"/>
    </row>
    <row r="60" spans="1:20" s="3" customFormat="1" ht="12" customHeight="1" x14ac:dyDescent="0.25">
      <c r="A60" s="139"/>
      <c r="B60" s="70"/>
      <c r="C60" s="216" t="s">
        <v>6</v>
      </c>
      <c r="D60" s="216"/>
      <c r="E60" s="187"/>
      <c r="F60" s="56">
        <v>649072</v>
      </c>
      <c r="G60" s="56">
        <v>0</v>
      </c>
      <c r="H60" s="56">
        <v>0</v>
      </c>
      <c r="I60" s="56">
        <v>0</v>
      </c>
      <c r="J60" s="56">
        <v>17500</v>
      </c>
      <c r="K60" s="197">
        <v>52500</v>
      </c>
      <c r="L60" s="197"/>
      <c r="M60" s="197"/>
      <c r="N60" s="56">
        <v>59952</v>
      </c>
      <c r="O60" s="56">
        <v>91740</v>
      </c>
      <c r="P60" s="56">
        <v>113484</v>
      </c>
      <c r="Q60" s="56">
        <v>87396</v>
      </c>
      <c r="R60" s="56">
        <v>75500</v>
      </c>
      <c r="S60" s="18">
        <v>75500</v>
      </c>
      <c r="T60" s="18">
        <v>75500</v>
      </c>
    </row>
    <row r="61" spans="1:20" s="3" customFormat="1" ht="33.6" customHeight="1" x14ac:dyDescent="0.25">
      <c r="A61" s="139"/>
      <c r="B61" s="68"/>
      <c r="C61" s="217" t="s">
        <v>17</v>
      </c>
      <c r="D61" s="217"/>
      <c r="E61" s="187"/>
      <c r="F61" s="60">
        <v>649072</v>
      </c>
      <c r="G61" s="60">
        <v>0</v>
      </c>
      <c r="H61" s="60">
        <v>0</v>
      </c>
      <c r="I61" s="60">
        <v>0</v>
      </c>
      <c r="J61" s="60">
        <v>17500</v>
      </c>
      <c r="K61" s="225">
        <v>52500</v>
      </c>
      <c r="L61" s="225"/>
      <c r="M61" s="225"/>
      <c r="N61" s="60">
        <v>59952</v>
      </c>
      <c r="O61" s="60">
        <v>91740</v>
      </c>
      <c r="P61" s="60">
        <v>113484</v>
      </c>
      <c r="Q61" s="60">
        <v>87396</v>
      </c>
      <c r="R61" s="60">
        <v>75500</v>
      </c>
      <c r="S61" s="19">
        <v>75500</v>
      </c>
      <c r="T61" s="19">
        <v>75500</v>
      </c>
    </row>
    <row r="62" spans="1:20" s="3" customFormat="1" ht="12" customHeight="1" x14ac:dyDescent="0.25">
      <c r="A62" s="142" t="s">
        <v>21</v>
      </c>
      <c r="B62" s="185"/>
      <c r="C62" s="185"/>
      <c r="D62" s="185"/>
      <c r="E62" s="185"/>
      <c r="F62" s="185"/>
      <c r="G62" s="185"/>
      <c r="H62" s="185"/>
      <c r="I62" s="185"/>
      <c r="J62" s="185"/>
      <c r="K62" s="185"/>
      <c r="L62" s="185"/>
      <c r="M62" s="185"/>
      <c r="N62" s="185"/>
      <c r="O62" s="185"/>
      <c r="P62" s="185"/>
      <c r="Q62" s="185"/>
      <c r="R62" s="185"/>
      <c r="S62" s="185"/>
      <c r="T62" s="185"/>
    </row>
    <row r="63" spans="1:20" s="3" customFormat="1" ht="38.4" customHeight="1" x14ac:dyDescent="0.25">
      <c r="A63" s="46" t="s">
        <v>22</v>
      </c>
      <c r="B63" s="146" t="s">
        <v>91</v>
      </c>
      <c r="C63" s="147"/>
      <c r="D63" s="147"/>
      <c r="E63" s="157"/>
      <c r="F63" s="203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5"/>
      <c r="T63" s="205"/>
    </row>
    <row r="64" spans="1:20" s="3" customFormat="1" ht="12" customHeight="1" x14ac:dyDescent="0.25">
      <c r="A64" s="139" t="s">
        <v>23</v>
      </c>
      <c r="B64" s="139" t="s">
        <v>24</v>
      </c>
      <c r="C64" s="139"/>
      <c r="D64" s="139"/>
      <c r="E64" s="139" t="s">
        <v>25</v>
      </c>
      <c r="F64" s="44"/>
      <c r="G64" s="44"/>
      <c r="H64" s="44"/>
      <c r="I64" s="55"/>
      <c r="J64" s="55"/>
      <c r="K64" s="138"/>
      <c r="L64" s="138"/>
      <c r="M64" s="138"/>
      <c r="N64" s="55"/>
      <c r="O64" s="55"/>
      <c r="P64" s="55"/>
      <c r="Q64" s="55"/>
      <c r="R64" s="55"/>
      <c r="S64" s="7"/>
      <c r="T64" s="7"/>
    </row>
    <row r="65" spans="1:20" s="3" customFormat="1" ht="12" customHeight="1" x14ac:dyDescent="0.25">
      <c r="A65" s="139"/>
      <c r="B65" s="149" t="s">
        <v>6</v>
      </c>
      <c r="C65" s="149"/>
      <c r="D65" s="149"/>
      <c r="E65" s="139"/>
      <c r="F65" s="44">
        <v>34611.199999999997</v>
      </c>
      <c r="G65" s="44">
        <v>34611.199999999997</v>
      </c>
      <c r="H65" s="44">
        <v>0</v>
      </c>
      <c r="I65" s="55">
        <v>0</v>
      </c>
      <c r="J65" s="55">
        <v>0</v>
      </c>
      <c r="K65" s="138">
        <v>0</v>
      </c>
      <c r="L65" s="138"/>
      <c r="M65" s="138"/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</row>
    <row r="66" spans="1:20" s="3" customFormat="1" ht="12" customHeight="1" x14ac:dyDescent="0.25">
      <c r="A66" s="139"/>
      <c r="B66" s="154" t="s">
        <v>26</v>
      </c>
      <c r="C66" s="154"/>
      <c r="D66" s="154"/>
      <c r="E66" s="139"/>
      <c r="F66" s="44">
        <v>20022.580000000002</v>
      </c>
      <c r="G66" s="44">
        <v>20022.580000000002</v>
      </c>
      <c r="H66" s="44">
        <v>0</v>
      </c>
      <c r="I66" s="55">
        <v>0</v>
      </c>
      <c r="J66" s="55">
        <v>0</v>
      </c>
      <c r="K66" s="138">
        <v>0</v>
      </c>
      <c r="L66" s="138"/>
      <c r="M66" s="138"/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</row>
    <row r="67" spans="1:20" s="3" customFormat="1" ht="12" customHeight="1" x14ac:dyDescent="0.25">
      <c r="A67" s="139"/>
      <c r="B67" s="154" t="s">
        <v>27</v>
      </c>
      <c r="C67" s="154"/>
      <c r="D67" s="154"/>
      <c r="E67" s="139"/>
      <c r="F67" s="44">
        <v>10764.08</v>
      </c>
      <c r="G67" s="44">
        <v>10764.08</v>
      </c>
      <c r="H67" s="44">
        <v>0</v>
      </c>
      <c r="I67" s="55">
        <v>0</v>
      </c>
      <c r="J67" s="55">
        <v>0</v>
      </c>
      <c r="K67" s="138">
        <v>0</v>
      </c>
      <c r="L67" s="138"/>
      <c r="M67" s="138"/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</row>
    <row r="68" spans="1:20" s="3" customFormat="1" ht="12" customHeight="1" x14ac:dyDescent="0.25">
      <c r="A68" s="139"/>
      <c r="B68" s="154" t="s">
        <v>28</v>
      </c>
      <c r="C68" s="154"/>
      <c r="D68" s="154"/>
      <c r="E68" s="139"/>
      <c r="F68" s="44">
        <v>3824.54</v>
      </c>
      <c r="G68" s="44">
        <v>3824.54</v>
      </c>
      <c r="H68" s="44">
        <v>0</v>
      </c>
      <c r="I68" s="55">
        <v>0</v>
      </c>
      <c r="J68" s="55">
        <v>0</v>
      </c>
      <c r="K68" s="138">
        <v>0</v>
      </c>
      <c r="L68" s="138"/>
      <c r="M68" s="138"/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</row>
    <row r="69" spans="1:20" s="3" customFormat="1" ht="12" customHeight="1" x14ac:dyDescent="0.25">
      <c r="A69" s="139" t="s">
        <v>29</v>
      </c>
      <c r="B69" s="154" t="s">
        <v>30</v>
      </c>
      <c r="C69" s="154"/>
      <c r="D69" s="154"/>
      <c r="E69" s="139" t="s">
        <v>25</v>
      </c>
      <c r="F69" s="44"/>
      <c r="G69" s="44"/>
      <c r="H69" s="44"/>
      <c r="I69" s="55"/>
      <c r="J69" s="55"/>
      <c r="K69" s="138"/>
      <c r="L69" s="138"/>
      <c r="M69" s="138"/>
      <c r="N69" s="55"/>
      <c r="O69" s="55"/>
      <c r="P69" s="55"/>
      <c r="Q69" s="55"/>
      <c r="R69" s="55"/>
      <c r="S69" s="55"/>
      <c r="T69" s="55"/>
    </row>
    <row r="70" spans="1:20" s="3" customFormat="1" ht="12" customHeight="1" x14ac:dyDescent="0.25">
      <c r="A70" s="139"/>
      <c r="B70" s="149" t="s">
        <v>6</v>
      </c>
      <c r="C70" s="149"/>
      <c r="D70" s="149"/>
      <c r="E70" s="139"/>
      <c r="F70" s="44">
        <v>33403.1</v>
      </c>
      <c r="G70" s="44">
        <v>33403.1</v>
      </c>
      <c r="H70" s="44">
        <v>0</v>
      </c>
      <c r="I70" s="55">
        <v>0</v>
      </c>
      <c r="J70" s="55">
        <v>0</v>
      </c>
      <c r="K70" s="138">
        <v>0</v>
      </c>
      <c r="L70" s="138"/>
      <c r="M70" s="138"/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</row>
    <row r="71" spans="1:20" s="3" customFormat="1" ht="12" customHeight="1" x14ac:dyDescent="0.25">
      <c r="A71" s="139"/>
      <c r="B71" s="154" t="s">
        <v>26</v>
      </c>
      <c r="C71" s="154"/>
      <c r="D71" s="154"/>
      <c r="E71" s="139"/>
      <c r="F71" s="44">
        <v>19323.7</v>
      </c>
      <c r="G71" s="44">
        <v>19323.7</v>
      </c>
      <c r="H71" s="44">
        <v>0</v>
      </c>
      <c r="I71" s="55">
        <v>0</v>
      </c>
      <c r="J71" s="55">
        <v>0</v>
      </c>
      <c r="K71" s="138">
        <v>0</v>
      </c>
      <c r="L71" s="138"/>
      <c r="M71" s="138"/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7">
        <v>0</v>
      </c>
      <c r="T71" s="7">
        <v>0</v>
      </c>
    </row>
    <row r="72" spans="1:20" s="3" customFormat="1" ht="12" customHeight="1" x14ac:dyDescent="0.25">
      <c r="A72" s="139"/>
      <c r="B72" s="154" t="s">
        <v>27</v>
      </c>
      <c r="C72" s="154"/>
      <c r="D72" s="154"/>
      <c r="E72" s="139"/>
      <c r="F72" s="44">
        <v>10388.370000000001</v>
      </c>
      <c r="G72" s="44">
        <v>10388.370000000001</v>
      </c>
      <c r="H72" s="44">
        <v>0</v>
      </c>
      <c r="I72" s="55">
        <v>0</v>
      </c>
      <c r="J72" s="55">
        <v>0</v>
      </c>
      <c r="K72" s="138">
        <v>0</v>
      </c>
      <c r="L72" s="138"/>
      <c r="M72" s="138"/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7">
        <v>0</v>
      </c>
      <c r="T72" s="7">
        <v>0</v>
      </c>
    </row>
    <row r="73" spans="1:20" s="3" customFormat="1" ht="12" customHeight="1" x14ac:dyDescent="0.25">
      <c r="A73" s="139"/>
      <c r="B73" s="154" t="s">
        <v>28</v>
      </c>
      <c r="C73" s="154"/>
      <c r="D73" s="154"/>
      <c r="E73" s="139"/>
      <c r="F73" s="44">
        <v>3691.03</v>
      </c>
      <c r="G73" s="44">
        <v>3691.03</v>
      </c>
      <c r="H73" s="44">
        <v>0</v>
      </c>
      <c r="I73" s="55">
        <v>0</v>
      </c>
      <c r="J73" s="55">
        <v>0</v>
      </c>
      <c r="K73" s="138">
        <v>0</v>
      </c>
      <c r="L73" s="138"/>
      <c r="M73" s="138"/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7">
        <v>0</v>
      </c>
      <c r="T73" s="7">
        <v>0</v>
      </c>
    </row>
    <row r="74" spans="1:20" s="3" customFormat="1" ht="12" customHeight="1" x14ac:dyDescent="0.25">
      <c r="A74" s="139" t="s">
        <v>70</v>
      </c>
      <c r="B74" s="154" t="s">
        <v>31</v>
      </c>
      <c r="C74" s="154"/>
      <c r="D74" s="154"/>
      <c r="E74" s="139" t="s">
        <v>32</v>
      </c>
      <c r="F74" s="44"/>
      <c r="G74" s="44"/>
      <c r="H74" s="44"/>
      <c r="I74" s="55"/>
      <c r="J74" s="55"/>
      <c r="K74" s="138"/>
      <c r="L74" s="138"/>
      <c r="M74" s="138"/>
      <c r="N74" s="55"/>
      <c r="O74" s="55"/>
      <c r="P74" s="55"/>
      <c r="Q74" s="55"/>
      <c r="R74" s="55"/>
      <c r="S74" s="7"/>
      <c r="T74" s="7"/>
    </row>
    <row r="75" spans="1:20" s="3" customFormat="1" ht="12" customHeight="1" x14ac:dyDescent="0.25">
      <c r="A75" s="139"/>
      <c r="B75" s="149" t="s">
        <v>6</v>
      </c>
      <c r="C75" s="149"/>
      <c r="D75" s="149"/>
      <c r="E75" s="139"/>
      <c r="F75" s="44">
        <v>41542</v>
      </c>
      <c r="G75" s="55">
        <v>0</v>
      </c>
      <c r="H75" s="44">
        <v>41542</v>
      </c>
      <c r="I75" s="55">
        <v>0</v>
      </c>
      <c r="J75" s="55">
        <v>0</v>
      </c>
      <c r="K75" s="138">
        <v>0</v>
      </c>
      <c r="L75" s="138"/>
      <c r="M75" s="138"/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7">
        <v>0</v>
      </c>
      <c r="T75" s="7">
        <v>0</v>
      </c>
    </row>
    <row r="76" spans="1:20" s="3" customFormat="1" ht="16.2" customHeight="1" x14ac:dyDescent="0.25">
      <c r="A76" s="139"/>
      <c r="B76" s="154" t="s">
        <v>26</v>
      </c>
      <c r="C76" s="154"/>
      <c r="D76" s="154"/>
      <c r="E76" s="139"/>
      <c r="F76" s="44">
        <v>18399.8</v>
      </c>
      <c r="G76" s="55">
        <v>0</v>
      </c>
      <c r="H76" s="44">
        <v>18399.8</v>
      </c>
      <c r="I76" s="55">
        <v>0</v>
      </c>
      <c r="J76" s="55">
        <v>0</v>
      </c>
      <c r="K76" s="138">
        <v>0</v>
      </c>
      <c r="L76" s="138"/>
      <c r="M76" s="138"/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7">
        <v>0</v>
      </c>
      <c r="T76" s="7">
        <v>0</v>
      </c>
    </row>
    <row r="77" spans="1:20" s="3" customFormat="1" ht="12" customHeight="1" x14ac:dyDescent="0.25">
      <c r="A77" s="139"/>
      <c r="B77" s="154" t="s">
        <v>27</v>
      </c>
      <c r="C77" s="154"/>
      <c r="D77" s="154"/>
      <c r="E77" s="139"/>
      <c r="F77" s="44">
        <v>16992.3</v>
      </c>
      <c r="G77" s="55">
        <v>0</v>
      </c>
      <c r="H77" s="44">
        <v>16992.3</v>
      </c>
      <c r="I77" s="55">
        <v>0</v>
      </c>
      <c r="J77" s="55">
        <v>0</v>
      </c>
      <c r="K77" s="138">
        <v>0</v>
      </c>
      <c r="L77" s="138"/>
      <c r="M77" s="138"/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7">
        <v>0</v>
      </c>
      <c r="T77" s="7">
        <v>0</v>
      </c>
    </row>
    <row r="78" spans="1:20" s="3" customFormat="1" ht="12" customHeight="1" x14ac:dyDescent="0.25">
      <c r="A78" s="139"/>
      <c r="B78" s="154" t="s">
        <v>28</v>
      </c>
      <c r="C78" s="154"/>
      <c r="D78" s="154"/>
      <c r="E78" s="139"/>
      <c r="F78" s="44">
        <v>6149.9</v>
      </c>
      <c r="G78" s="55">
        <v>0</v>
      </c>
      <c r="H78" s="44">
        <v>6149.9</v>
      </c>
      <c r="I78" s="55">
        <v>0</v>
      </c>
      <c r="J78" s="55">
        <v>0</v>
      </c>
      <c r="K78" s="138">
        <v>0</v>
      </c>
      <c r="L78" s="138"/>
      <c r="M78" s="138"/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7">
        <v>0</v>
      </c>
      <c r="T78" s="7">
        <v>0</v>
      </c>
    </row>
    <row r="79" spans="1:20" s="3" customFormat="1" ht="12" customHeight="1" x14ac:dyDescent="0.25">
      <c r="A79" s="139" t="s">
        <v>71</v>
      </c>
      <c r="B79" s="154" t="s">
        <v>33</v>
      </c>
      <c r="C79" s="154"/>
      <c r="D79" s="154"/>
      <c r="E79" s="139" t="s">
        <v>32</v>
      </c>
      <c r="F79" s="44"/>
      <c r="G79" s="44"/>
      <c r="H79" s="44"/>
      <c r="I79" s="55"/>
      <c r="J79" s="55"/>
      <c r="K79" s="138"/>
      <c r="L79" s="138"/>
      <c r="M79" s="138"/>
      <c r="N79" s="55"/>
      <c r="O79" s="55"/>
      <c r="P79" s="55"/>
      <c r="Q79" s="55"/>
      <c r="R79" s="55"/>
      <c r="S79" s="7"/>
      <c r="T79" s="7"/>
    </row>
    <row r="80" spans="1:20" s="3" customFormat="1" ht="12" customHeight="1" x14ac:dyDescent="0.25">
      <c r="A80" s="139"/>
      <c r="B80" s="149" t="s">
        <v>6</v>
      </c>
      <c r="C80" s="149"/>
      <c r="D80" s="149"/>
      <c r="E80" s="139"/>
      <c r="F80" s="44">
        <v>32373.8</v>
      </c>
      <c r="G80" s="55">
        <v>0</v>
      </c>
      <c r="H80" s="44">
        <v>32373.8</v>
      </c>
      <c r="I80" s="55">
        <v>0</v>
      </c>
      <c r="J80" s="55">
        <v>0</v>
      </c>
      <c r="K80" s="138">
        <v>0</v>
      </c>
      <c r="L80" s="138"/>
      <c r="M80" s="138"/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7">
        <v>0</v>
      </c>
      <c r="T80" s="7">
        <v>0</v>
      </c>
    </row>
    <row r="81" spans="1:20" s="3" customFormat="1" ht="16.8" customHeight="1" x14ac:dyDescent="0.25">
      <c r="A81" s="139"/>
      <c r="B81" s="154" t="s">
        <v>26</v>
      </c>
      <c r="C81" s="154"/>
      <c r="D81" s="154"/>
      <c r="E81" s="139"/>
      <c r="F81" s="44">
        <v>14399</v>
      </c>
      <c r="G81" s="55">
        <v>0</v>
      </c>
      <c r="H81" s="44">
        <v>14399</v>
      </c>
      <c r="I81" s="55">
        <v>0</v>
      </c>
      <c r="J81" s="55">
        <v>0</v>
      </c>
      <c r="K81" s="138">
        <v>0</v>
      </c>
      <c r="L81" s="138"/>
      <c r="M81" s="138"/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7">
        <v>0</v>
      </c>
      <c r="T81" s="7">
        <v>0</v>
      </c>
    </row>
    <row r="82" spans="1:20" s="3" customFormat="1" ht="12" customHeight="1" x14ac:dyDescent="0.25">
      <c r="A82" s="139"/>
      <c r="B82" s="154" t="s">
        <v>27</v>
      </c>
      <c r="C82" s="154"/>
      <c r="D82" s="154"/>
      <c r="E82" s="139"/>
      <c r="F82" s="44">
        <v>13242.1</v>
      </c>
      <c r="G82" s="55">
        <v>0</v>
      </c>
      <c r="H82" s="44">
        <v>13242.1</v>
      </c>
      <c r="I82" s="55">
        <v>0</v>
      </c>
      <c r="J82" s="55">
        <v>0</v>
      </c>
      <c r="K82" s="138">
        <v>0</v>
      </c>
      <c r="L82" s="138"/>
      <c r="M82" s="138"/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7">
        <v>0</v>
      </c>
      <c r="T82" s="7">
        <v>0</v>
      </c>
    </row>
    <row r="83" spans="1:20" s="3" customFormat="1" ht="12" customHeight="1" x14ac:dyDescent="0.25">
      <c r="A83" s="139"/>
      <c r="B83" s="154" t="s">
        <v>28</v>
      </c>
      <c r="C83" s="154"/>
      <c r="D83" s="154"/>
      <c r="E83" s="139"/>
      <c r="F83" s="44">
        <v>4792.7</v>
      </c>
      <c r="G83" s="55">
        <v>0</v>
      </c>
      <c r="H83" s="44">
        <v>4792.7</v>
      </c>
      <c r="I83" s="55">
        <v>0</v>
      </c>
      <c r="J83" s="55">
        <v>0</v>
      </c>
      <c r="K83" s="138">
        <v>0</v>
      </c>
      <c r="L83" s="138"/>
      <c r="M83" s="138"/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7">
        <v>0</v>
      </c>
      <c r="T83" s="7">
        <v>0</v>
      </c>
    </row>
    <row r="84" spans="1:20" s="3" customFormat="1" ht="12" customHeight="1" x14ac:dyDescent="0.25">
      <c r="A84" s="139" t="s">
        <v>72</v>
      </c>
      <c r="B84" s="150" t="s">
        <v>34</v>
      </c>
      <c r="C84" s="150"/>
      <c r="D84" s="150"/>
      <c r="E84" s="139" t="s">
        <v>32</v>
      </c>
      <c r="F84" s="44"/>
      <c r="G84" s="44"/>
      <c r="H84" s="44"/>
      <c r="I84" s="55"/>
      <c r="J84" s="55"/>
      <c r="K84" s="138"/>
      <c r="L84" s="138"/>
      <c r="M84" s="138"/>
      <c r="N84" s="55"/>
      <c r="O84" s="55"/>
      <c r="P84" s="55"/>
      <c r="Q84" s="55"/>
      <c r="R84" s="55"/>
      <c r="S84" s="7"/>
      <c r="T84" s="7"/>
    </row>
    <row r="85" spans="1:20" s="3" customFormat="1" ht="12" customHeight="1" x14ac:dyDescent="0.25">
      <c r="A85" s="139"/>
      <c r="B85" s="145" t="s">
        <v>6</v>
      </c>
      <c r="C85" s="145"/>
      <c r="D85" s="145"/>
      <c r="E85" s="139"/>
      <c r="F85" s="44">
        <v>25746.080000000002</v>
      </c>
      <c r="G85" s="44">
        <v>0</v>
      </c>
      <c r="H85" s="44">
        <v>25746.080000000002</v>
      </c>
      <c r="I85" s="44">
        <v>0</v>
      </c>
      <c r="J85" s="44">
        <v>0</v>
      </c>
      <c r="K85" s="139">
        <v>0</v>
      </c>
      <c r="L85" s="139"/>
      <c r="M85" s="139"/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7">
        <v>0</v>
      </c>
      <c r="T85" s="7">
        <v>0</v>
      </c>
    </row>
    <row r="86" spans="1:20" s="3" customFormat="1" ht="13.8" customHeight="1" x14ac:dyDescent="0.25">
      <c r="A86" s="139"/>
      <c r="B86" s="154" t="s">
        <v>26</v>
      </c>
      <c r="C86" s="154"/>
      <c r="D86" s="154"/>
      <c r="E86" s="139"/>
      <c r="F86" s="44">
        <v>11074.84</v>
      </c>
      <c r="G86" s="44">
        <v>0</v>
      </c>
      <c r="H86" s="44">
        <v>11074.84</v>
      </c>
      <c r="I86" s="44">
        <v>0</v>
      </c>
      <c r="J86" s="44">
        <v>0</v>
      </c>
      <c r="K86" s="139">
        <v>0</v>
      </c>
      <c r="L86" s="139"/>
      <c r="M86" s="139"/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7">
        <v>0</v>
      </c>
      <c r="T86" s="7">
        <v>0</v>
      </c>
    </row>
    <row r="87" spans="1:20" s="3" customFormat="1" ht="12" customHeight="1" x14ac:dyDescent="0.25">
      <c r="A87" s="139"/>
      <c r="B87" s="154" t="s">
        <v>27</v>
      </c>
      <c r="C87" s="154"/>
      <c r="D87" s="154"/>
      <c r="E87" s="139"/>
      <c r="F87" s="44">
        <v>10227.65</v>
      </c>
      <c r="G87" s="44">
        <v>0</v>
      </c>
      <c r="H87" s="44">
        <v>10227.65</v>
      </c>
      <c r="I87" s="44">
        <v>0</v>
      </c>
      <c r="J87" s="44">
        <v>0</v>
      </c>
      <c r="K87" s="139">
        <v>0</v>
      </c>
      <c r="L87" s="139"/>
      <c r="M87" s="139"/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7">
        <v>0</v>
      </c>
      <c r="T87" s="7">
        <v>0</v>
      </c>
    </row>
    <row r="88" spans="1:20" s="3" customFormat="1" ht="12" customHeight="1" x14ac:dyDescent="0.25">
      <c r="A88" s="139"/>
      <c r="B88" s="150" t="s">
        <v>28</v>
      </c>
      <c r="C88" s="150"/>
      <c r="D88" s="150"/>
      <c r="E88" s="139"/>
      <c r="F88" s="44">
        <v>4443.59</v>
      </c>
      <c r="G88" s="44">
        <v>0</v>
      </c>
      <c r="H88" s="44">
        <v>4443.59</v>
      </c>
      <c r="I88" s="44">
        <v>0</v>
      </c>
      <c r="J88" s="44">
        <v>0</v>
      </c>
      <c r="K88" s="139">
        <v>0</v>
      </c>
      <c r="L88" s="139"/>
      <c r="M88" s="139"/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7">
        <v>0</v>
      </c>
      <c r="T88" s="7">
        <v>0</v>
      </c>
    </row>
    <row r="89" spans="1:20" s="3" customFormat="1" ht="12" customHeight="1" x14ac:dyDescent="0.25">
      <c r="A89" s="139" t="s">
        <v>73</v>
      </c>
      <c r="B89" s="150" t="s">
        <v>35</v>
      </c>
      <c r="C89" s="150"/>
      <c r="D89" s="150"/>
      <c r="E89" s="139" t="s">
        <v>32</v>
      </c>
      <c r="F89" s="44"/>
      <c r="G89" s="44"/>
      <c r="H89" s="44"/>
      <c r="I89" s="55"/>
      <c r="J89" s="55"/>
      <c r="K89" s="138"/>
      <c r="L89" s="138"/>
      <c r="M89" s="138"/>
      <c r="N89" s="55"/>
      <c r="O89" s="55"/>
      <c r="P89" s="55"/>
      <c r="Q89" s="55"/>
      <c r="R89" s="55"/>
      <c r="S89" s="7"/>
      <c r="T89" s="7"/>
    </row>
    <row r="90" spans="1:20" s="3" customFormat="1" ht="12" customHeight="1" x14ac:dyDescent="0.25">
      <c r="A90" s="139"/>
      <c r="B90" s="145" t="s">
        <v>6</v>
      </c>
      <c r="C90" s="145"/>
      <c r="D90" s="145"/>
      <c r="E90" s="139"/>
      <c r="F90" s="44">
        <v>42183.97</v>
      </c>
      <c r="G90" s="44">
        <v>0</v>
      </c>
      <c r="H90" s="44">
        <v>42183.97</v>
      </c>
      <c r="I90" s="44">
        <v>0</v>
      </c>
      <c r="J90" s="44">
        <v>0</v>
      </c>
      <c r="K90" s="139">
        <v>0</v>
      </c>
      <c r="L90" s="139"/>
      <c r="M90" s="139"/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7">
        <v>0</v>
      </c>
      <c r="T90" s="7">
        <v>0</v>
      </c>
    </row>
    <row r="91" spans="1:20" s="3" customFormat="1" ht="15.6" customHeight="1" x14ac:dyDescent="0.25">
      <c r="A91" s="139"/>
      <c r="B91" s="150" t="s">
        <v>26</v>
      </c>
      <c r="C91" s="150"/>
      <c r="D91" s="150"/>
      <c r="E91" s="139"/>
      <c r="F91" s="44">
        <v>19889.32</v>
      </c>
      <c r="G91" s="44">
        <v>0</v>
      </c>
      <c r="H91" s="44">
        <v>19889.32</v>
      </c>
      <c r="I91" s="44">
        <v>0</v>
      </c>
      <c r="J91" s="44">
        <v>0</v>
      </c>
      <c r="K91" s="139">
        <v>0</v>
      </c>
      <c r="L91" s="139"/>
      <c r="M91" s="139"/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7">
        <v>0</v>
      </c>
      <c r="T91" s="7">
        <v>0</v>
      </c>
    </row>
    <row r="92" spans="1:20" s="3" customFormat="1" ht="14.4" customHeight="1" x14ac:dyDescent="0.25">
      <c r="A92" s="139"/>
      <c r="B92" s="150" t="s">
        <v>27</v>
      </c>
      <c r="C92" s="150"/>
      <c r="D92" s="150"/>
      <c r="E92" s="139"/>
      <c r="F92" s="44">
        <v>18367.740000000002</v>
      </c>
      <c r="G92" s="44">
        <v>0</v>
      </c>
      <c r="H92" s="44">
        <v>18367.740000000002</v>
      </c>
      <c r="I92" s="44">
        <v>0</v>
      </c>
      <c r="J92" s="44">
        <v>0</v>
      </c>
      <c r="K92" s="139">
        <v>0</v>
      </c>
      <c r="L92" s="139"/>
      <c r="M92" s="139"/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7">
        <v>0</v>
      </c>
      <c r="T92" s="7">
        <v>0</v>
      </c>
    </row>
    <row r="93" spans="1:20" s="3" customFormat="1" ht="12" customHeight="1" x14ac:dyDescent="0.25">
      <c r="A93" s="139"/>
      <c r="B93" s="150" t="s">
        <v>28</v>
      </c>
      <c r="C93" s="150"/>
      <c r="D93" s="150"/>
      <c r="E93" s="139"/>
      <c r="F93" s="44">
        <v>3926.91</v>
      </c>
      <c r="G93" s="44">
        <v>0</v>
      </c>
      <c r="H93" s="44">
        <v>3926.91</v>
      </c>
      <c r="I93" s="44">
        <v>0</v>
      </c>
      <c r="J93" s="44">
        <v>0</v>
      </c>
      <c r="K93" s="139">
        <v>0</v>
      </c>
      <c r="L93" s="139"/>
      <c r="M93" s="139"/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7">
        <v>0</v>
      </c>
      <c r="T93" s="7">
        <v>0</v>
      </c>
    </row>
    <row r="94" spans="1:20" s="3" customFormat="1" ht="21" customHeight="1" x14ac:dyDescent="0.25">
      <c r="A94" s="139" t="s">
        <v>74</v>
      </c>
      <c r="B94" s="150" t="s">
        <v>87</v>
      </c>
      <c r="C94" s="150"/>
      <c r="D94" s="150"/>
      <c r="E94" s="139" t="s">
        <v>32</v>
      </c>
      <c r="F94" s="44"/>
      <c r="G94" s="44"/>
      <c r="H94" s="44"/>
      <c r="I94" s="55"/>
      <c r="J94" s="55"/>
      <c r="K94" s="138"/>
      <c r="L94" s="138"/>
      <c r="M94" s="138"/>
      <c r="N94" s="55"/>
      <c r="O94" s="55"/>
      <c r="P94" s="55"/>
      <c r="Q94" s="55"/>
      <c r="R94" s="55"/>
      <c r="S94" s="7"/>
      <c r="T94" s="7"/>
    </row>
    <row r="95" spans="1:20" s="3" customFormat="1" ht="12" customHeight="1" x14ac:dyDescent="0.25">
      <c r="A95" s="139"/>
      <c r="B95" s="145" t="s">
        <v>6</v>
      </c>
      <c r="C95" s="145"/>
      <c r="D95" s="145"/>
      <c r="E95" s="139"/>
      <c r="F95" s="44">
        <v>31253.7</v>
      </c>
      <c r="G95" s="44">
        <v>0</v>
      </c>
      <c r="H95" s="44">
        <v>31253.7</v>
      </c>
      <c r="I95" s="44">
        <v>0</v>
      </c>
      <c r="J95" s="44">
        <v>0</v>
      </c>
      <c r="K95" s="139">
        <v>0</v>
      </c>
      <c r="L95" s="139"/>
      <c r="M95" s="139"/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7">
        <v>0</v>
      </c>
      <c r="T95" s="7">
        <v>0</v>
      </c>
    </row>
    <row r="96" spans="1:20" s="3" customFormat="1" ht="16.8" customHeight="1" x14ac:dyDescent="0.25">
      <c r="A96" s="139"/>
      <c r="B96" s="150" t="s">
        <v>26</v>
      </c>
      <c r="C96" s="150"/>
      <c r="D96" s="150"/>
      <c r="E96" s="139"/>
      <c r="F96" s="44">
        <v>14735.8</v>
      </c>
      <c r="G96" s="44">
        <v>0</v>
      </c>
      <c r="H96" s="44">
        <v>14735.8</v>
      </c>
      <c r="I96" s="44">
        <v>0</v>
      </c>
      <c r="J96" s="44">
        <v>0</v>
      </c>
      <c r="K96" s="139">
        <v>0</v>
      </c>
      <c r="L96" s="139"/>
      <c r="M96" s="139"/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7">
        <v>0</v>
      </c>
      <c r="T96" s="7">
        <v>0</v>
      </c>
    </row>
    <row r="97" spans="1:20" s="3" customFormat="1" ht="21" customHeight="1" x14ac:dyDescent="0.25">
      <c r="A97" s="139"/>
      <c r="B97" s="150" t="s">
        <v>27</v>
      </c>
      <c r="C97" s="150"/>
      <c r="D97" s="150"/>
      <c r="E97" s="139"/>
      <c r="F97" s="44">
        <v>13608.49</v>
      </c>
      <c r="G97" s="44">
        <v>0</v>
      </c>
      <c r="H97" s="44">
        <v>13608.49</v>
      </c>
      <c r="I97" s="44">
        <v>0</v>
      </c>
      <c r="J97" s="44">
        <v>0</v>
      </c>
      <c r="K97" s="139">
        <v>0</v>
      </c>
      <c r="L97" s="139"/>
      <c r="M97" s="139"/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7">
        <v>0</v>
      </c>
      <c r="T97" s="7">
        <v>0</v>
      </c>
    </row>
    <row r="98" spans="1:20" s="3" customFormat="1" ht="12" customHeight="1" x14ac:dyDescent="0.25">
      <c r="A98" s="139"/>
      <c r="B98" s="154" t="s">
        <v>28</v>
      </c>
      <c r="C98" s="154"/>
      <c r="D98" s="154"/>
      <c r="E98" s="139"/>
      <c r="F98" s="44">
        <v>2909.41</v>
      </c>
      <c r="G98" s="44">
        <v>0</v>
      </c>
      <c r="H98" s="44">
        <v>2909.41</v>
      </c>
      <c r="I98" s="44">
        <v>0</v>
      </c>
      <c r="J98" s="44">
        <v>0</v>
      </c>
      <c r="K98" s="139">
        <v>0</v>
      </c>
      <c r="L98" s="139"/>
      <c r="M98" s="139"/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7">
        <v>0</v>
      </c>
      <c r="T98" s="7">
        <v>0</v>
      </c>
    </row>
    <row r="99" spans="1:20" s="3" customFormat="1" ht="21.6" customHeight="1" x14ac:dyDescent="0.25">
      <c r="A99" s="139" t="s">
        <v>75</v>
      </c>
      <c r="B99" s="154" t="s">
        <v>118</v>
      </c>
      <c r="C99" s="154"/>
      <c r="D99" s="154"/>
      <c r="E99" s="139" t="s">
        <v>32</v>
      </c>
      <c r="F99" s="44"/>
      <c r="G99" s="44"/>
      <c r="H99" s="44"/>
      <c r="I99" s="55"/>
      <c r="J99" s="55"/>
      <c r="K99" s="138"/>
      <c r="L99" s="138"/>
      <c r="M99" s="138"/>
      <c r="N99" s="55"/>
      <c r="O99" s="55"/>
      <c r="P99" s="55"/>
      <c r="Q99" s="55"/>
      <c r="R99" s="55"/>
      <c r="S99" s="7"/>
      <c r="T99" s="7"/>
    </row>
    <row r="100" spans="1:20" s="3" customFormat="1" ht="13.2" customHeight="1" x14ac:dyDescent="0.25">
      <c r="A100" s="139"/>
      <c r="B100" s="149" t="s">
        <v>6</v>
      </c>
      <c r="C100" s="149"/>
      <c r="D100" s="149"/>
      <c r="E100" s="139"/>
      <c r="F100" s="44">
        <v>25154.85</v>
      </c>
      <c r="G100" s="44">
        <v>0</v>
      </c>
      <c r="H100" s="44">
        <v>25154.85</v>
      </c>
      <c r="I100" s="44">
        <v>0</v>
      </c>
      <c r="J100" s="44">
        <v>0</v>
      </c>
      <c r="K100" s="139">
        <v>0</v>
      </c>
      <c r="L100" s="139"/>
      <c r="M100" s="139"/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7">
        <v>0</v>
      </c>
      <c r="T100" s="7">
        <v>0</v>
      </c>
    </row>
    <row r="101" spans="1:20" s="3" customFormat="1" ht="17.399999999999999" customHeight="1" x14ac:dyDescent="0.25">
      <c r="A101" s="139"/>
      <c r="B101" s="154" t="s">
        <v>26</v>
      </c>
      <c r="C101" s="154"/>
      <c r="D101" s="154"/>
      <c r="E101" s="139"/>
      <c r="F101" s="44">
        <v>11860.26</v>
      </c>
      <c r="G101" s="44">
        <v>0</v>
      </c>
      <c r="H101" s="44">
        <v>11860.26</v>
      </c>
      <c r="I101" s="44">
        <v>0</v>
      </c>
      <c r="J101" s="44">
        <v>0</v>
      </c>
      <c r="K101" s="139">
        <v>0</v>
      </c>
      <c r="L101" s="139"/>
      <c r="M101" s="139"/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7">
        <v>0</v>
      </c>
      <c r="T101" s="7">
        <v>0</v>
      </c>
    </row>
    <row r="102" spans="1:20" s="3" customFormat="1" ht="16.8" customHeight="1" x14ac:dyDescent="0.25">
      <c r="A102" s="139"/>
      <c r="B102" s="154" t="s">
        <v>27</v>
      </c>
      <c r="C102" s="154"/>
      <c r="D102" s="154"/>
      <c r="E102" s="139"/>
      <c r="F102" s="44">
        <v>10952.92</v>
      </c>
      <c r="G102" s="44">
        <v>0</v>
      </c>
      <c r="H102" s="44">
        <v>10952.92</v>
      </c>
      <c r="I102" s="44">
        <v>0</v>
      </c>
      <c r="J102" s="44">
        <v>0</v>
      </c>
      <c r="K102" s="139">
        <v>0</v>
      </c>
      <c r="L102" s="139"/>
      <c r="M102" s="139"/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7">
        <v>0</v>
      </c>
      <c r="T102" s="7">
        <v>0</v>
      </c>
    </row>
    <row r="103" spans="1:20" s="3" customFormat="1" ht="18" customHeight="1" x14ac:dyDescent="0.25">
      <c r="A103" s="139"/>
      <c r="B103" s="154" t="s">
        <v>28</v>
      </c>
      <c r="C103" s="154"/>
      <c r="D103" s="154"/>
      <c r="E103" s="139"/>
      <c r="F103" s="44">
        <v>2341.67</v>
      </c>
      <c r="G103" s="44">
        <v>0</v>
      </c>
      <c r="H103" s="44">
        <v>2341.67</v>
      </c>
      <c r="I103" s="44">
        <v>0</v>
      </c>
      <c r="J103" s="44">
        <v>0</v>
      </c>
      <c r="K103" s="139">
        <v>0</v>
      </c>
      <c r="L103" s="139"/>
      <c r="M103" s="139"/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7">
        <v>0</v>
      </c>
      <c r="T103" s="7">
        <v>0</v>
      </c>
    </row>
    <row r="104" spans="1:20" s="3" customFormat="1" ht="14.4" customHeight="1" x14ac:dyDescent="0.25">
      <c r="A104" s="139" t="s">
        <v>76</v>
      </c>
      <c r="B104" s="155" t="s">
        <v>86</v>
      </c>
      <c r="C104" s="156"/>
      <c r="D104" s="157"/>
      <c r="E104" s="139" t="s">
        <v>32</v>
      </c>
      <c r="F104" s="44"/>
      <c r="G104" s="44"/>
      <c r="H104" s="44"/>
      <c r="I104" s="44"/>
      <c r="J104" s="44"/>
      <c r="K104" s="139"/>
      <c r="L104" s="139"/>
      <c r="M104" s="139"/>
      <c r="N104" s="44"/>
      <c r="O104" s="44"/>
      <c r="P104" s="44"/>
      <c r="Q104" s="44"/>
      <c r="R104" s="44"/>
      <c r="S104" s="7"/>
      <c r="T104" s="7"/>
    </row>
    <row r="105" spans="1:20" s="3" customFormat="1" ht="15" customHeight="1" x14ac:dyDescent="0.25">
      <c r="A105" s="139"/>
      <c r="B105" s="149" t="s">
        <v>6</v>
      </c>
      <c r="C105" s="149"/>
      <c r="D105" s="149"/>
      <c r="E105" s="139"/>
      <c r="F105" s="44">
        <v>25712.65</v>
      </c>
      <c r="G105" s="44">
        <v>0</v>
      </c>
      <c r="H105" s="44">
        <v>25712.65</v>
      </c>
      <c r="I105" s="44">
        <v>0</v>
      </c>
      <c r="J105" s="44">
        <v>0</v>
      </c>
      <c r="K105" s="139">
        <v>0</v>
      </c>
      <c r="L105" s="139"/>
      <c r="M105" s="139"/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7">
        <v>0</v>
      </c>
      <c r="T105" s="7">
        <v>0</v>
      </c>
    </row>
    <row r="106" spans="1:20" s="3" customFormat="1" ht="13.8" customHeight="1" x14ac:dyDescent="0.25">
      <c r="A106" s="139"/>
      <c r="B106" s="154" t="s">
        <v>26</v>
      </c>
      <c r="C106" s="154"/>
      <c r="D106" s="154"/>
      <c r="E106" s="139"/>
      <c r="F106" s="44">
        <v>12123.26</v>
      </c>
      <c r="G106" s="44">
        <v>0</v>
      </c>
      <c r="H106" s="44">
        <v>12123.26</v>
      </c>
      <c r="I106" s="44">
        <v>0</v>
      </c>
      <c r="J106" s="44">
        <v>0</v>
      </c>
      <c r="K106" s="139">
        <v>0</v>
      </c>
      <c r="L106" s="139"/>
      <c r="M106" s="139"/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7">
        <v>0</v>
      </c>
      <c r="T106" s="7">
        <v>0</v>
      </c>
    </row>
    <row r="107" spans="1:20" s="3" customFormat="1" ht="18" customHeight="1" x14ac:dyDescent="0.25">
      <c r="A107" s="139"/>
      <c r="B107" s="154" t="s">
        <v>27</v>
      </c>
      <c r="C107" s="154"/>
      <c r="D107" s="154"/>
      <c r="E107" s="139"/>
      <c r="F107" s="44">
        <v>11195.8</v>
      </c>
      <c r="G107" s="44">
        <v>0</v>
      </c>
      <c r="H107" s="44">
        <v>11195.8</v>
      </c>
      <c r="I107" s="44">
        <v>0</v>
      </c>
      <c r="J107" s="44">
        <v>0</v>
      </c>
      <c r="K107" s="139">
        <v>0</v>
      </c>
      <c r="L107" s="139"/>
      <c r="M107" s="139"/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7">
        <v>0</v>
      </c>
      <c r="T107" s="7">
        <v>0</v>
      </c>
    </row>
    <row r="108" spans="1:20" s="3" customFormat="1" ht="16.95" customHeight="1" x14ac:dyDescent="0.25">
      <c r="A108" s="139"/>
      <c r="B108" s="154" t="s">
        <v>28</v>
      </c>
      <c r="C108" s="154"/>
      <c r="D108" s="154"/>
      <c r="E108" s="139"/>
      <c r="F108" s="44">
        <v>2393.59</v>
      </c>
      <c r="G108" s="44">
        <v>0</v>
      </c>
      <c r="H108" s="44">
        <v>2393.59</v>
      </c>
      <c r="I108" s="44">
        <v>0</v>
      </c>
      <c r="J108" s="44">
        <v>0</v>
      </c>
      <c r="K108" s="139">
        <v>0</v>
      </c>
      <c r="L108" s="139"/>
      <c r="M108" s="139"/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7">
        <v>0</v>
      </c>
      <c r="T108" s="7">
        <v>0</v>
      </c>
    </row>
    <row r="109" spans="1:20" s="3" customFormat="1" ht="13.2" customHeight="1" x14ac:dyDescent="0.25">
      <c r="A109" s="139" t="s">
        <v>36</v>
      </c>
      <c r="B109" s="151" t="s">
        <v>84</v>
      </c>
      <c r="C109" s="152"/>
      <c r="D109" s="153"/>
      <c r="E109" s="139" t="s">
        <v>32</v>
      </c>
      <c r="F109" s="44"/>
      <c r="G109" s="44"/>
      <c r="H109" s="44"/>
      <c r="I109" s="44"/>
      <c r="J109" s="44"/>
      <c r="K109" s="139"/>
      <c r="L109" s="139"/>
      <c r="M109" s="139"/>
      <c r="N109" s="44"/>
      <c r="O109" s="44"/>
      <c r="P109" s="44"/>
      <c r="Q109" s="44"/>
      <c r="R109" s="44"/>
      <c r="S109" s="7"/>
      <c r="T109" s="7"/>
    </row>
    <row r="110" spans="1:20" s="3" customFormat="1" ht="12" customHeight="1" x14ac:dyDescent="0.25">
      <c r="A110" s="139"/>
      <c r="B110" s="145" t="s">
        <v>6</v>
      </c>
      <c r="C110" s="145"/>
      <c r="D110" s="145"/>
      <c r="E110" s="139"/>
      <c r="F110" s="44">
        <v>26132.68</v>
      </c>
      <c r="G110" s="44">
        <v>0</v>
      </c>
      <c r="H110" s="44">
        <v>26132.68</v>
      </c>
      <c r="I110" s="44">
        <v>0</v>
      </c>
      <c r="J110" s="44">
        <v>0</v>
      </c>
      <c r="K110" s="139">
        <v>0</v>
      </c>
      <c r="L110" s="139"/>
      <c r="M110" s="139"/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7">
        <v>0</v>
      </c>
      <c r="T110" s="7">
        <v>0</v>
      </c>
    </row>
    <row r="111" spans="1:20" s="3" customFormat="1" ht="15" customHeight="1" x14ac:dyDescent="0.25">
      <c r="A111" s="139"/>
      <c r="B111" s="150" t="s">
        <v>26</v>
      </c>
      <c r="C111" s="150"/>
      <c r="D111" s="150"/>
      <c r="E111" s="139"/>
      <c r="F111" s="44">
        <v>12321.3</v>
      </c>
      <c r="G111" s="44">
        <v>0</v>
      </c>
      <c r="H111" s="44">
        <v>12321.3</v>
      </c>
      <c r="I111" s="44">
        <v>0</v>
      </c>
      <c r="J111" s="44">
        <v>0</v>
      </c>
      <c r="K111" s="139">
        <v>0</v>
      </c>
      <c r="L111" s="139"/>
      <c r="M111" s="139"/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7">
        <v>0</v>
      </c>
      <c r="T111" s="7">
        <v>0</v>
      </c>
    </row>
    <row r="112" spans="1:20" s="3" customFormat="1" ht="16.2" customHeight="1" x14ac:dyDescent="0.25">
      <c r="A112" s="139"/>
      <c r="B112" s="150" t="s">
        <v>27</v>
      </c>
      <c r="C112" s="150"/>
      <c r="D112" s="150"/>
      <c r="E112" s="139"/>
      <c r="F112" s="44">
        <v>11378.69</v>
      </c>
      <c r="G112" s="44">
        <v>0</v>
      </c>
      <c r="H112" s="44">
        <v>11378.69</v>
      </c>
      <c r="I112" s="44">
        <v>0</v>
      </c>
      <c r="J112" s="44">
        <v>0</v>
      </c>
      <c r="K112" s="139">
        <v>0</v>
      </c>
      <c r="L112" s="139"/>
      <c r="M112" s="139"/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7">
        <v>0</v>
      </c>
      <c r="T112" s="7">
        <v>0</v>
      </c>
    </row>
    <row r="113" spans="1:20" s="3" customFormat="1" ht="10.8" customHeight="1" x14ac:dyDescent="0.25">
      <c r="A113" s="139"/>
      <c r="B113" s="150" t="s">
        <v>28</v>
      </c>
      <c r="C113" s="150"/>
      <c r="D113" s="150"/>
      <c r="E113" s="139"/>
      <c r="F113" s="44">
        <v>2432.69</v>
      </c>
      <c r="G113" s="44">
        <v>0</v>
      </c>
      <c r="H113" s="44">
        <v>2432.69</v>
      </c>
      <c r="I113" s="44">
        <v>0</v>
      </c>
      <c r="J113" s="44">
        <v>0</v>
      </c>
      <c r="K113" s="139">
        <v>0</v>
      </c>
      <c r="L113" s="139"/>
      <c r="M113" s="139"/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7">
        <v>0</v>
      </c>
      <c r="T113" s="7">
        <v>0</v>
      </c>
    </row>
    <row r="114" spans="1:20" s="3" customFormat="1" ht="13.8" customHeight="1" x14ac:dyDescent="0.25">
      <c r="A114" s="139" t="s">
        <v>77</v>
      </c>
      <c r="B114" s="155" t="s">
        <v>85</v>
      </c>
      <c r="C114" s="156"/>
      <c r="D114" s="157"/>
      <c r="E114" s="139" t="s">
        <v>32</v>
      </c>
      <c r="F114" s="44"/>
      <c r="G114" s="44"/>
      <c r="H114" s="44"/>
      <c r="I114" s="44"/>
      <c r="J114" s="44"/>
      <c r="K114" s="139"/>
      <c r="L114" s="139"/>
      <c r="M114" s="139"/>
      <c r="N114" s="44"/>
      <c r="O114" s="44"/>
      <c r="P114" s="44"/>
      <c r="Q114" s="44"/>
      <c r="R114" s="44"/>
      <c r="S114" s="7"/>
      <c r="T114" s="7"/>
    </row>
    <row r="115" spans="1:20" s="3" customFormat="1" ht="15.75" customHeight="1" x14ac:dyDescent="0.25">
      <c r="A115" s="139"/>
      <c r="B115" s="149" t="s">
        <v>6</v>
      </c>
      <c r="C115" s="149"/>
      <c r="D115" s="149"/>
      <c r="E115" s="139"/>
      <c r="F115" s="44">
        <v>25806.73</v>
      </c>
      <c r="G115" s="44">
        <v>0</v>
      </c>
      <c r="H115" s="44">
        <v>25806.73</v>
      </c>
      <c r="I115" s="44">
        <v>0</v>
      </c>
      <c r="J115" s="44">
        <v>0</v>
      </c>
      <c r="K115" s="139">
        <v>0</v>
      </c>
      <c r="L115" s="139"/>
      <c r="M115" s="139"/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7">
        <v>0</v>
      </c>
      <c r="T115" s="7">
        <v>0</v>
      </c>
    </row>
    <row r="116" spans="1:20" s="3" customFormat="1" ht="13.2" customHeight="1" x14ac:dyDescent="0.25">
      <c r="A116" s="139"/>
      <c r="B116" s="154" t="s">
        <v>26</v>
      </c>
      <c r="C116" s="154"/>
      <c r="D116" s="154"/>
      <c r="E116" s="139"/>
      <c r="F116" s="44">
        <v>12167.62</v>
      </c>
      <c r="G116" s="44">
        <v>0</v>
      </c>
      <c r="H116" s="44">
        <v>12167.62</v>
      </c>
      <c r="I116" s="44">
        <v>0</v>
      </c>
      <c r="J116" s="44">
        <v>0</v>
      </c>
      <c r="K116" s="139">
        <v>0</v>
      </c>
      <c r="L116" s="139"/>
      <c r="M116" s="139"/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7">
        <v>0</v>
      </c>
      <c r="T116" s="7">
        <v>0</v>
      </c>
    </row>
    <row r="117" spans="1:20" s="3" customFormat="1" ht="12" customHeight="1" x14ac:dyDescent="0.25">
      <c r="A117" s="139"/>
      <c r="B117" s="154" t="s">
        <v>27</v>
      </c>
      <c r="C117" s="154"/>
      <c r="D117" s="154"/>
      <c r="E117" s="139"/>
      <c r="F117" s="44">
        <v>11236.77</v>
      </c>
      <c r="G117" s="44">
        <v>0</v>
      </c>
      <c r="H117" s="44">
        <v>11236.77</v>
      </c>
      <c r="I117" s="44">
        <v>0</v>
      </c>
      <c r="J117" s="44">
        <v>0</v>
      </c>
      <c r="K117" s="139">
        <v>0</v>
      </c>
      <c r="L117" s="139"/>
      <c r="M117" s="139"/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7">
        <v>0</v>
      </c>
      <c r="T117" s="7">
        <v>0</v>
      </c>
    </row>
    <row r="118" spans="1:20" s="3" customFormat="1" ht="15.75" customHeight="1" x14ac:dyDescent="0.25">
      <c r="A118" s="139"/>
      <c r="B118" s="184" t="s">
        <v>28</v>
      </c>
      <c r="C118" s="101"/>
      <c r="D118" s="102"/>
      <c r="E118" s="139"/>
      <c r="F118" s="44">
        <v>2402.34</v>
      </c>
      <c r="G118" s="44">
        <v>0</v>
      </c>
      <c r="H118" s="44">
        <v>2402.34</v>
      </c>
      <c r="I118" s="44">
        <v>0</v>
      </c>
      <c r="J118" s="44">
        <v>0</v>
      </c>
      <c r="K118" s="139">
        <v>0</v>
      </c>
      <c r="L118" s="139"/>
      <c r="M118" s="139"/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7">
        <v>0</v>
      </c>
      <c r="T118" s="7">
        <v>0</v>
      </c>
    </row>
    <row r="119" spans="1:20" s="3" customFormat="1" ht="30.6" customHeight="1" x14ac:dyDescent="0.25">
      <c r="A119" s="142" t="s">
        <v>92</v>
      </c>
      <c r="B119" s="143"/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185"/>
      <c r="T119" s="186"/>
    </row>
    <row r="120" spans="1:20" s="3" customFormat="1" ht="52.8" customHeight="1" x14ac:dyDescent="0.25">
      <c r="A120" s="122" t="s">
        <v>37</v>
      </c>
      <c r="B120" s="146" t="s">
        <v>130</v>
      </c>
      <c r="C120" s="147"/>
      <c r="D120" s="148"/>
      <c r="E120" s="57" t="s">
        <v>112</v>
      </c>
      <c r="F120" s="57"/>
      <c r="G120" s="57"/>
      <c r="H120" s="57"/>
      <c r="I120" s="57"/>
      <c r="J120" s="199"/>
      <c r="K120" s="200"/>
      <c r="L120" s="199"/>
      <c r="M120" s="200"/>
      <c r="N120" s="57"/>
      <c r="O120" s="57"/>
      <c r="P120" s="57"/>
      <c r="Q120" s="57"/>
      <c r="R120" s="57"/>
      <c r="S120" s="71"/>
      <c r="T120" s="67"/>
    </row>
    <row r="121" spans="1:20" s="3" customFormat="1" ht="14.25" customHeight="1" x14ac:dyDescent="0.25">
      <c r="A121" s="198"/>
      <c r="B121" s="149" t="s">
        <v>38</v>
      </c>
      <c r="C121" s="149"/>
      <c r="D121" s="149"/>
      <c r="E121" s="55">
        <v>2021</v>
      </c>
      <c r="F121" s="62">
        <v>35179.199999999997</v>
      </c>
      <c r="G121" s="58">
        <v>0</v>
      </c>
      <c r="H121" s="58">
        <v>0</v>
      </c>
      <c r="I121" s="58">
        <v>0</v>
      </c>
      <c r="J121" s="161">
        <v>0</v>
      </c>
      <c r="K121" s="162"/>
      <c r="L121" s="201">
        <v>35179.199999999997</v>
      </c>
      <c r="M121" s="202"/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20">
        <v>0</v>
      </c>
      <c r="T121" s="20">
        <v>0</v>
      </c>
    </row>
    <row r="122" spans="1:20" s="3" customFormat="1" ht="16.8" customHeight="1" x14ac:dyDescent="0.25">
      <c r="A122" s="198"/>
      <c r="B122" s="145" t="s">
        <v>39</v>
      </c>
      <c r="C122" s="145"/>
      <c r="D122" s="145"/>
      <c r="E122" s="55">
        <v>2021</v>
      </c>
      <c r="F122" s="62">
        <v>35179.199999999997</v>
      </c>
      <c r="G122" s="58">
        <v>0</v>
      </c>
      <c r="H122" s="58">
        <v>0</v>
      </c>
      <c r="I122" s="58">
        <v>0</v>
      </c>
      <c r="J122" s="161">
        <v>0</v>
      </c>
      <c r="K122" s="162"/>
      <c r="L122" s="201">
        <v>35179.199999999997</v>
      </c>
      <c r="M122" s="202"/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20">
        <v>0</v>
      </c>
      <c r="T122" s="20">
        <v>0</v>
      </c>
    </row>
    <row r="123" spans="1:20" s="3" customFormat="1" ht="13.2" customHeight="1" x14ac:dyDescent="0.25">
      <c r="A123" s="198"/>
      <c r="B123" s="48"/>
      <c r="C123" s="48"/>
      <c r="D123" s="48" t="s">
        <v>78</v>
      </c>
      <c r="E123" s="55">
        <v>2021</v>
      </c>
      <c r="F123" s="62">
        <v>43269.74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124">
        <v>0</v>
      </c>
      <c r="M123" s="125"/>
      <c r="N123" s="62">
        <v>43269.74</v>
      </c>
      <c r="O123" s="16">
        <v>0</v>
      </c>
      <c r="P123" s="16">
        <v>0</v>
      </c>
      <c r="Q123" s="16">
        <v>0</v>
      </c>
      <c r="R123" s="16">
        <v>0</v>
      </c>
      <c r="S123" s="20">
        <v>0</v>
      </c>
      <c r="T123" s="20">
        <v>0</v>
      </c>
    </row>
    <row r="124" spans="1:20" s="3" customFormat="1" ht="16.2" customHeight="1" x14ac:dyDescent="0.25">
      <c r="A124" s="198"/>
      <c r="B124" s="48" t="s">
        <v>40</v>
      </c>
      <c r="C124" s="48"/>
      <c r="D124" s="48" t="s">
        <v>79</v>
      </c>
      <c r="E124" s="55">
        <v>2021</v>
      </c>
      <c r="F124" s="62">
        <v>18270.43</v>
      </c>
      <c r="G124" s="58">
        <v>0</v>
      </c>
      <c r="H124" s="58">
        <v>0</v>
      </c>
      <c r="I124" s="58">
        <v>0</v>
      </c>
      <c r="J124" s="161">
        <v>0</v>
      </c>
      <c r="K124" s="162"/>
      <c r="L124" s="201">
        <v>0</v>
      </c>
      <c r="M124" s="202"/>
      <c r="N124" s="62">
        <v>18270.43</v>
      </c>
      <c r="O124" s="58">
        <v>0</v>
      </c>
      <c r="P124" s="58">
        <v>0</v>
      </c>
      <c r="Q124" s="58">
        <v>0</v>
      </c>
      <c r="R124" s="58">
        <v>0</v>
      </c>
      <c r="S124" s="20">
        <v>0</v>
      </c>
      <c r="T124" s="20">
        <v>0</v>
      </c>
    </row>
    <row r="125" spans="1:20" s="3" customFormat="1" ht="16.8" customHeight="1" x14ac:dyDescent="0.25">
      <c r="A125" s="198"/>
      <c r="B125" s="48" t="s">
        <v>79</v>
      </c>
      <c r="C125" s="48"/>
      <c r="D125" s="48" t="s">
        <v>80</v>
      </c>
      <c r="E125" s="55">
        <v>2021</v>
      </c>
      <c r="F125" s="62">
        <v>10501.494000000001</v>
      </c>
      <c r="G125" s="58">
        <v>0</v>
      </c>
      <c r="H125" s="58">
        <v>0</v>
      </c>
      <c r="I125" s="58">
        <v>0</v>
      </c>
      <c r="J125" s="161">
        <v>0</v>
      </c>
      <c r="K125" s="162"/>
      <c r="L125" s="201">
        <v>0</v>
      </c>
      <c r="M125" s="202"/>
      <c r="N125" s="62">
        <v>10501.494000000001</v>
      </c>
      <c r="O125" s="58">
        <v>0</v>
      </c>
      <c r="P125" s="58">
        <v>0</v>
      </c>
      <c r="Q125" s="58">
        <v>0</v>
      </c>
      <c r="R125" s="58">
        <v>0</v>
      </c>
      <c r="S125" s="20">
        <v>0</v>
      </c>
      <c r="T125" s="20">
        <v>0</v>
      </c>
    </row>
    <row r="126" spans="1:20" s="3" customFormat="1" ht="12" customHeight="1" x14ac:dyDescent="0.25">
      <c r="A126" s="198"/>
      <c r="B126" s="145" t="s">
        <v>81</v>
      </c>
      <c r="C126" s="145"/>
      <c r="D126" s="145"/>
      <c r="E126" s="55">
        <v>2021</v>
      </c>
      <c r="F126" s="62">
        <v>17316.095000000001</v>
      </c>
      <c r="G126" s="58">
        <v>0</v>
      </c>
      <c r="H126" s="58">
        <v>0</v>
      </c>
      <c r="I126" s="58">
        <v>0</v>
      </c>
      <c r="J126" s="161">
        <v>0</v>
      </c>
      <c r="K126" s="162"/>
      <c r="L126" s="201">
        <v>0</v>
      </c>
      <c r="M126" s="202"/>
      <c r="N126" s="62">
        <v>17316.095000000001</v>
      </c>
      <c r="O126" s="58">
        <v>0</v>
      </c>
      <c r="P126" s="58">
        <v>0</v>
      </c>
      <c r="Q126" s="58">
        <v>0</v>
      </c>
      <c r="R126" s="58">
        <v>0</v>
      </c>
      <c r="S126" s="20">
        <v>0</v>
      </c>
      <c r="T126" s="20">
        <v>0</v>
      </c>
    </row>
    <row r="127" spans="1:20" s="3" customFormat="1" ht="17.25" customHeight="1" x14ac:dyDescent="0.25">
      <c r="A127" s="198"/>
      <c r="B127" s="145" t="s">
        <v>82</v>
      </c>
      <c r="C127" s="145"/>
      <c r="D127" s="145"/>
      <c r="E127" s="55">
        <v>2021</v>
      </c>
      <c r="F127" s="62">
        <v>7981.433</v>
      </c>
      <c r="G127" s="58">
        <v>0</v>
      </c>
      <c r="H127" s="58">
        <v>0</v>
      </c>
      <c r="I127" s="58">
        <v>0</v>
      </c>
      <c r="J127" s="161">
        <v>0</v>
      </c>
      <c r="K127" s="162"/>
      <c r="L127" s="201">
        <v>0</v>
      </c>
      <c r="M127" s="202"/>
      <c r="N127" s="62">
        <v>7981.433</v>
      </c>
      <c r="O127" s="58">
        <v>0</v>
      </c>
      <c r="P127" s="58">
        <v>0</v>
      </c>
      <c r="Q127" s="58">
        <v>0</v>
      </c>
      <c r="R127" s="58">
        <v>0</v>
      </c>
      <c r="S127" s="20">
        <v>0</v>
      </c>
      <c r="T127" s="20">
        <v>0</v>
      </c>
    </row>
    <row r="128" spans="1:20" s="3" customFormat="1" ht="19.5" customHeight="1" x14ac:dyDescent="0.25">
      <c r="A128" s="198"/>
      <c r="B128" s="48"/>
      <c r="C128" s="48"/>
      <c r="D128" s="48" t="s">
        <v>83</v>
      </c>
      <c r="E128" s="55">
        <v>2021</v>
      </c>
      <c r="F128" s="62">
        <v>41542</v>
      </c>
      <c r="G128" s="58">
        <v>0</v>
      </c>
      <c r="H128" s="58">
        <v>0</v>
      </c>
      <c r="I128" s="58">
        <v>0</v>
      </c>
      <c r="J128" s="161">
        <v>0</v>
      </c>
      <c r="K128" s="162"/>
      <c r="L128" s="201">
        <v>0</v>
      </c>
      <c r="M128" s="202"/>
      <c r="N128" s="62">
        <v>41542</v>
      </c>
      <c r="O128" s="58">
        <v>0</v>
      </c>
      <c r="P128" s="58">
        <v>0</v>
      </c>
      <c r="Q128" s="58">
        <v>0</v>
      </c>
      <c r="R128" s="58">
        <v>0</v>
      </c>
      <c r="S128" s="20">
        <v>0</v>
      </c>
      <c r="T128" s="20">
        <v>0</v>
      </c>
    </row>
    <row r="129" spans="1:20" s="3" customFormat="1" ht="16.2" customHeight="1" x14ac:dyDescent="0.25">
      <c r="A129" s="180"/>
      <c r="B129" s="48"/>
      <c r="C129" s="48"/>
      <c r="D129" s="48" t="s">
        <v>99</v>
      </c>
      <c r="E129" s="55">
        <v>2022</v>
      </c>
      <c r="F129" s="62">
        <v>39903.642999999996</v>
      </c>
      <c r="G129" s="58">
        <v>0</v>
      </c>
      <c r="H129" s="58">
        <v>0</v>
      </c>
      <c r="I129" s="58">
        <v>0</v>
      </c>
      <c r="J129" s="161">
        <v>0</v>
      </c>
      <c r="K129" s="162"/>
      <c r="L129" s="201">
        <v>0</v>
      </c>
      <c r="M129" s="202"/>
      <c r="N129" s="62">
        <v>0</v>
      </c>
      <c r="O129" s="6">
        <v>39903.642999999996</v>
      </c>
      <c r="P129" s="58">
        <v>0</v>
      </c>
      <c r="Q129" s="58">
        <v>0</v>
      </c>
      <c r="R129" s="58">
        <v>0</v>
      </c>
      <c r="S129" s="7">
        <v>0</v>
      </c>
      <c r="T129" s="7">
        <v>0</v>
      </c>
    </row>
    <row r="130" spans="1:20" s="3" customFormat="1" ht="18.75" customHeight="1" x14ac:dyDescent="0.25">
      <c r="A130" s="142" t="s">
        <v>41</v>
      </c>
      <c r="B130" s="143"/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3"/>
      <c r="Q130" s="143"/>
      <c r="R130" s="143"/>
      <c r="S130" s="185"/>
      <c r="T130" s="186"/>
    </row>
    <row r="131" spans="1:20" s="3" customFormat="1" ht="26.4" customHeight="1" x14ac:dyDescent="0.25">
      <c r="A131" s="106" t="s">
        <v>42</v>
      </c>
      <c r="B131" s="184" t="s">
        <v>43</v>
      </c>
      <c r="C131" s="101"/>
      <c r="D131" s="102"/>
      <c r="E131" s="106" t="s">
        <v>100</v>
      </c>
      <c r="F131" s="46"/>
      <c r="G131" s="46"/>
      <c r="H131" s="46"/>
      <c r="I131" s="57"/>
      <c r="J131" s="57"/>
      <c r="K131" s="57"/>
      <c r="L131" s="199"/>
      <c r="M131" s="200"/>
      <c r="N131" s="57"/>
      <c r="O131" s="57"/>
      <c r="P131" s="57"/>
      <c r="Q131" s="57"/>
      <c r="R131" s="57"/>
      <c r="S131" s="71"/>
      <c r="T131" s="7"/>
    </row>
    <row r="132" spans="1:20" s="3" customFormat="1" ht="12" customHeight="1" x14ac:dyDescent="0.25">
      <c r="A132" s="139"/>
      <c r="B132" s="149" t="s">
        <v>6</v>
      </c>
      <c r="C132" s="149"/>
      <c r="D132" s="149"/>
      <c r="E132" s="139"/>
      <c r="F132" s="21">
        <f>G132+H132+I132+J132+L132+N132+O132+P132+Q132+R132</f>
        <v>14239.784000000001</v>
      </c>
      <c r="G132" s="22">
        <v>1461.578</v>
      </c>
      <c r="H132" s="22">
        <v>1028.576</v>
      </c>
      <c r="I132" s="23">
        <v>3237.5439999999999</v>
      </c>
      <c r="J132" s="23">
        <v>0</v>
      </c>
      <c r="K132" s="23"/>
      <c r="L132" s="223">
        <v>893.26800000000003</v>
      </c>
      <c r="M132" s="224"/>
      <c r="N132" s="24">
        <v>1757.806</v>
      </c>
      <c r="O132" s="24">
        <v>1955.0119999999999</v>
      </c>
      <c r="P132" s="25">
        <v>2114</v>
      </c>
      <c r="Q132" s="25">
        <v>1792</v>
      </c>
      <c r="R132" s="12">
        <v>0</v>
      </c>
      <c r="S132" s="7">
        <v>0</v>
      </c>
      <c r="T132" s="47">
        <v>0</v>
      </c>
    </row>
    <row r="133" spans="1:20" s="3" customFormat="1" ht="15.75" customHeight="1" x14ac:dyDescent="0.25">
      <c r="A133" s="139"/>
      <c r="B133" s="154" t="s">
        <v>44</v>
      </c>
      <c r="C133" s="154"/>
      <c r="D133" s="154"/>
      <c r="E133" s="139"/>
      <c r="F133" s="21">
        <f>G133+H133+I133+J133+L133+N133+O133+P133+Q133+R133</f>
        <v>14239.784000000001</v>
      </c>
      <c r="G133" s="22">
        <v>1461.578</v>
      </c>
      <c r="H133" s="22">
        <v>1028.576</v>
      </c>
      <c r="I133" s="23">
        <v>3237.5439999999999</v>
      </c>
      <c r="J133" s="23">
        <v>0</v>
      </c>
      <c r="K133" s="23"/>
      <c r="L133" s="223">
        <v>893.26800000000003</v>
      </c>
      <c r="M133" s="224"/>
      <c r="N133" s="24">
        <v>1757.806</v>
      </c>
      <c r="O133" s="24">
        <v>1955.0119999999999</v>
      </c>
      <c r="P133" s="25">
        <v>2114</v>
      </c>
      <c r="Q133" s="25">
        <v>1792</v>
      </c>
      <c r="R133" s="12">
        <v>0</v>
      </c>
      <c r="S133" s="7">
        <v>0</v>
      </c>
      <c r="T133" s="47">
        <v>0</v>
      </c>
    </row>
    <row r="134" spans="1:20" s="3" customFormat="1" ht="15.6" customHeight="1" x14ac:dyDescent="0.25">
      <c r="A134" s="142" t="s">
        <v>45</v>
      </c>
      <c r="B134" s="143"/>
      <c r="C134" s="143"/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43"/>
      <c r="Q134" s="143"/>
      <c r="R134" s="143"/>
      <c r="S134" s="185"/>
      <c r="T134" s="186"/>
    </row>
    <row r="135" spans="1:20" s="3" customFormat="1" ht="97.2" customHeight="1" x14ac:dyDescent="0.25">
      <c r="A135" s="123" t="s">
        <v>46</v>
      </c>
      <c r="B135" s="146" t="s">
        <v>47</v>
      </c>
      <c r="C135" s="147"/>
      <c r="D135" s="148"/>
      <c r="E135" s="106">
        <v>2016</v>
      </c>
      <c r="F135" s="5"/>
      <c r="G135" s="5"/>
      <c r="H135" s="5"/>
      <c r="I135" s="5"/>
      <c r="J135" s="5"/>
      <c r="K135" s="5"/>
      <c r="L135" s="165"/>
      <c r="M135" s="166"/>
      <c r="N135" s="5"/>
      <c r="O135" s="5"/>
      <c r="P135" s="5"/>
      <c r="Q135" s="5"/>
      <c r="R135" s="5"/>
      <c r="S135" s="71"/>
      <c r="T135" s="7"/>
    </row>
    <row r="136" spans="1:20" s="3" customFormat="1" ht="14.25" customHeight="1" x14ac:dyDescent="0.25">
      <c r="A136" s="138"/>
      <c r="B136" s="149" t="s">
        <v>6</v>
      </c>
      <c r="C136" s="149"/>
      <c r="D136" s="149"/>
      <c r="E136" s="139"/>
      <c r="F136" s="55">
        <v>960.64200000000005</v>
      </c>
      <c r="G136" s="55">
        <v>960.64200000000005</v>
      </c>
      <c r="H136" s="44">
        <v>0</v>
      </c>
      <c r="I136" s="55">
        <v>0</v>
      </c>
      <c r="J136" s="55">
        <v>0</v>
      </c>
      <c r="K136" s="55"/>
      <c r="L136" s="140">
        <v>0</v>
      </c>
      <c r="M136" s="141"/>
      <c r="N136" s="55">
        <v>0</v>
      </c>
      <c r="O136" s="55">
        <v>0</v>
      </c>
      <c r="P136" s="55">
        <v>0</v>
      </c>
      <c r="Q136" s="55">
        <v>0</v>
      </c>
      <c r="R136" s="55">
        <v>0</v>
      </c>
      <c r="S136" s="7">
        <v>0</v>
      </c>
      <c r="T136" s="7">
        <v>0</v>
      </c>
    </row>
    <row r="137" spans="1:20" s="3" customFormat="1" ht="15.6" customHeight="1" x14ac:dyDescent="0.25">
      <c r="A137" s="138"/>
      <c r="B137" s="142" t="s">
        <v>44</v>
      </c>
      <c r="C137" s="143"/>
      <c r="D137" s="144"/>
      <c r="E137" s="139"/>
      <c r="F137" s="55">
        <v>960.64200000000005</v>
      </c>
      <c r="G137" s="55">
        <v>960.64200000000005</v>
      </c>
      <c r="H137" s="44">
        <v>0</v>
      </c>
      <c r="I137" s="55">
        <v>0</v>
      </c>
      <c r="J137" s="55">
        <v>0</v>
      </c>
      <c r="K137" s="55"/>
      <c r="L137" s="140">
        <v>0</v>
      </c>
      <c r="M137" s="141"/>
      <c r="N137" s="55">
        <v>0</v>
      </c>
      <c r="O137" s="55">
        <v>0</v>
      </c>
      <c r="P137" s="55">
        <v>0</v>
      </c>
      <c r="Q137" s="55">
        <v>0</v>
      </c>
      <c r="R137" s="55">
        <v>0</v>
      </c>
      <c r="S137" s="7">
        <v>0</v>
      </c>
      <c r="T137" s="7">
        <v>0</v>
      </c>
    </row>
    <row r="138" spans="1:20" s="3" customFormat="1" ht="47.4" customHeight="1" x14ac:dyDescent="0.25">
      <c r="A138" s="138" t="s">
        <v>48</v>
      </c>
      <c r="B138" s="220" t="s">
        <v>49</v>
      </c>
      <c r="C138" s="221"/>
      <c r="D138" s="222"/>
      <c r="E138" s="139">
        <v>2016</v>
      </c>
      <c r="F138" s="55"/>
      <c r="G138" s="55"/>
      <c r="H138" s="55"/>
      <c r="I138" s="55"/>
      <c r="J138" s="55"/>
      <c r="K138" s="55"/>
      <c r="L138" s="140"/>
      <c r="M138" s="141"/>
      <c r="N138" s="55"/>
      <c r="O138" s="55"/>
      <c r="P138" s="55"/>
      <c r="Q138" s="55"/>
      <c r="R138" s="55"/>
      <c r="S138" s="7"/>
      <c r="T138" s="7"/>
    </row>
    <row r="139" spans="1:20" s="3" customFormat="1" ht="12" customHeight="1" x14ac:dyDescent="0.25">
      <c r="A139" s="138"/>
      <c r="B139" s="145" t="s">
        <v>6</v>
      </c>
      <c r="C139" s="145"/>
      <c r="D139" s="145"/>
      <c r="E139" s="139"/>
      <c r="F139" s="26">
        <v>30</v>
      </c>
      <c r="G139" s="26">
        <v>30</v>
      </c>
      <c r="H139" s="55">
        <v>0</v>
      </c>
      <c r="I139" s="55">
        <v>0</v>
      </c>
      <c r="J139" s="55">
        <v>0</v>
      </c>
      <c r="K139" s="55"/>
      <c r="L139" s="140">
        <v>0</v>
      </c>
      <c r="M139" s="141"/>
      <c r="N139" s="55">
        <v>0</v>
      </c>
      <c r="O139" s="55">
        <v>0</v>
      </c>
      <c r="P139" s="55">
        <v>0</v>
      </c>
      <c r="Q139" s="55">
        <v>0</v>
      </c>
      <c r="R139" s="55">
        <v>0</v>
      </c>
      <c r="S139" s="7">
        <v>0</v>
      </c>
      <c r="T139" s="7">
        <v>0</v>
      </c>
    </row>
    <row r="140" spans="1:20" s="3" customFormat="1" ht="18" customHeight="1" x14ac:dyDescent="0.25">
      <c r="A140" s="138"/>
      <c r="B140" s="145" t="s">
        <v>44</v>
      </c>
      <c r="C140" s="145"/>
      <c r="D140" s="145"/>
      <c r="E140" s="139"/>
      <c r="F140" s="26">
        <v>30</v>
      </c>
      <c r="G140" s="26">
        <v>30</v>
      </c>
      <c r="H140" s="55">
        <v>0</v>
      </c>
      <c r="I140" s="55">
        <v>0</v>
      </c>
      <c r="J140" s="55">
        <v>0</v>
      </c>
      <c r="K140" s="55"/>
      <c r="L140" s="140">
        <v>0</v>
      </c>
      <c r="M140" s="141"/>
      <c r="N140" s="55">
        <v>0</v>
      </c>
      <c r="O140" s="55">
        <v>0</v>
      </c>
      <c r="P140" s="55">
        <v>0</v>
      </c>
      <c r="Q140" s="55">
        <v>0</v>
      </c>
      <c r="R140" s="55">
        <v>0</v>
      </c>
      <c r="S140" s="7">
        <v>0</v>
      </c>
      <c r="T140" s="7">
        <v>0</v>
      </c>
    </row>
    <row r="141" spans="1:20" s="3" customFormat="1" ht="49.2" customHeight="1" x14ac:dyDescent="0.25">
      <c r="A141" s="138" t="s">
        <v>50</v>
      </c>
      <c r="B141" s="219" t="s">
        <v>51</v>
      </c>
      <c r="C141" s="219"/>
      <c r="D141" s="219"/>
      <c r="E141" s="139">
        <v>2017</v>
      </c>
      <c r="F141" s="55"/>
      <c r="G141" s="55"/>
      <c r="H141" s="55"/>
      <c r="I141" s="55"/>
      <c r="J141" s="55"/>
      <c r="K141" s="55"/>
      <c r="L141" s="140"/>
      <c r="M141" s="141"/>
      <c r="N141" s="55"/>
      <c r="O141" s="55"/>
      <c r="P141" s="55"/>
      <c r="Q141" s="55"/>
      <c r="R141" s="55"/>
      <c r="S141" s="7"/>
      <c r="T141" s="7"/>
    </row>
    <row r="142" spans="1:20" s="3" customFormat="1" ht="16.2" customHeight="1" x14ac:dyDescent="0.25">
      <c r="A142" s="138"/>
      <c r="B142" s="145" t="s">
        <v>6</v>
      </c>
      <c r="C142" s="145"/>
      <c r="D142" s="145"/>
      <c r="E142" s="139"/>
      <c r="F142" s="55">
        <v>99.923000000000002</v>
      </c>
      <c r="G142" s="55">
        <v>0</v>
      </c>
      <c r="H142" s="55">
        <v>99.923000000000002</v>
      </c>
      <c r="I142" s="55">
        <v>0</v>
      </c>
      <c r="J142" s="55">
        <v>0</v>
      </c>
      <c r="K142" s="55"/>
      <c r="L142" s="140">
        <v>0</v>
      </c>
      <c r="M142" s="141"/>
      <c r="N142" s="55">
        <v>0</v>
      </c>
      <c r="O142" s="55">
        <v>0</v>
      </c>
      <c r="P142" s="55">
        <v>0</v>
      </c>
      <c r="Q142" s="55">
        <v>0</v>
      </c>
      <c r="R142" s="55">
        <v>0</v>
      </c>
      <c r="S142" s="7">
        <v>0</v>
      </c>
      <c r="T142" s="7">
        <v>0</v>
      </c>
    </row>
    <row r="143" spans="1:20" s="3" customFormat="1" ht="20.399999999999999" customHeight="1" x14ac:dyDescent="0.25">
      <c r="A143" s="138"/>
      <c r="B143" s="145" t="s">
        <v>44</v>
      </c>
      <c r="C143" s="145"/>
      <c r="D143" s="145"/>
      <c r="E143" s="139"/>
      <c r="F143" s="55">
        <v>99.923000000000002</v>
      </c>
      <c r="G143" s="55">
        <v>0</v>
      </c>
      <c r="H143" s="55">
        <v>99.923000000000002</v>
      </c>
      <c r="I143" s="55">
        <v>0</v>
      </c>
      <c r="J143" s="55">
        <v>0</v>
      </c>
      <c r="K143" s="55"/>
      <c r="L143" s="140">
        <v>0</v>
      </c>
      <c r="M143" s="141"/>
      <c r="N143" s="55">
        <v>0</v>
      </c>
      <c r="O143" s="55">
        <v>0</v>
      </c>
      <c r="P143" s="55">
        <v>0</v>
      </c>
      <c r="Q143" s="55">
        <v>0</v>
      </c>
      <c r="R143" s="55">
        <v>0</v>
      </c>
      <c r="S143" s="7">
        <v>0</v>
      </c>
      <c r="T143" s="7">
        <v>0</v>
      </c>
    </row>
    <row r="144" spans="1:20" s="3" customFormat="1" ht="62.4" customHeight="1" x14ac:dyDescent="0.25">
      <c r="A144" s="138" t="s">
        <v>52</v>
      </c>
      <c r="B144" s="146" t="s">
        <v>53</v>
      </c>
      <c r="C144" s="147"/>
      <c r="D144" s="148"/>
      <c r="E144" s="139">
        <v>2017</v>
      </c>
      <c r="F144" s="55"/>
      <c r="G144" s="55"/>
      <c r="H144" s="55"/>
      <c r="I144" s="55"/>
      <c r="J144" s="55"/>
      <c r="K144" s="55"/>
      <c r="L144" s="140"/>
      <c r="M144" s="141"/>
      <c r="N144" s="55"/>
      <c r="O144" s="55"/>
      <c r="P144" s="55"/>
      <c r="Q144" s="55"/>
      <c r="R144" s="55"/>
      <c r="S144" s="7"/>
      <c r="T144" s="7"/>
    </row>
    <row r="145" spans="1:20" s="3" customFormat="1" ht="13.5" customHeight="1" x14ac:dyDescent="0.25">
      <c r="A145" s="138"/>
      <c r="B145" s="149" t="s">
        <v>6</v>
      </c>
      <c r="C145" s="149"/>
      <c r="D145" s="149"/>
      <c r="E145" s="139"/>
      <c r="F145" s="26">
        <v>98</v>
      </c>
      <c r="G145" s="55">
        <v>0</v>
      </c>
      <c r="H145" s="26">
        <v>98</v>
      </c>
      <c r="I145" s="55">
        <v>0</v>
      </c>
      <c r="J145" s="55">
        <v>0</v>
      </c>
      <c r="K145" s="55"/>
      <c r="L145" s="140">
        <v>0</v>
      </c>
      <c r="M145" s="141"/>
      <c r="N145" s="55">
        <v>0</v>
      </c>
      <c r="O145" s="55">
        <v>0</v>
      </c>
      <c r="P145" s="55">
        <v>0</v>
      </c>
      <c r="Q145" s="55">
        <v>0</v>
      </c>
      <c r="R145" s="55">
        <v>0</v>
      </c>
      <c r="S145" s="7">
        <v>0</v>
      </c>
      <c r="T145" s="7">
        <v>0</v>
      </c>
    </row>
    <row r="146" spans="1:20" s="3" customFormat="1" ht="12" customHeight="1" x14ac:dyDescent="0.25">
      <c r="A146" s="138"/>
      <c r="B146" s="149" t="s">
        <v>44</v>
      </c>
      <c r="C146" s="149"/>
      <c r="D146" s="149"/>
      <c r="E146" s="139"/>
      <c r="F146" s="26">
        <v>98</v>
      </c>
      <c r="G146" s="55">
        <v>0</v>
      </c>
      <c r="H146" s="26">
        <v>98</v>
      </c>
      <c r="I146" s="55">
        <v>0</v>
      </c>
      <c r="J146" s="55">
        <v>0</v>
      </c>
      <c r="K146" s="55"/>
      <c r="L146" s="140">
        <v>0</v>
      </c>
      <c r="M146" s="141"/>
      <c r="N146" s="55">
        <v>0</v>
      </c>
      <c r="O146" s="55">
        <v>0</v>
      </c>
      <c r="P146" s="55">
        <v>0</v>
      </c>
      <c r="Q146" s="55">
        <v>0</v>
      </c>
      <c r="R146" s="55">
        <v>0</v>
      </c>
      <c r="S146" s="7">
        <v>0</v>
      </c>
      <c r="T146" s="7">
        <v>0</v>
      </c>
    </row>
    <row r="147" spans="1:20" s="3" customFormat="1" ht="58.2" customHeight="1" x14ac:dyDescent="0.25">
      <c r="A147" s="138" t="s">
        <v>54</v>
      </c>
      <c r="B147" s="133" t="s">
        <v>55</v>
      </c>
      <c r="C147" s="133"/>
      <c r="D147" s="133"/>
      <c r="E147" s="139">
        <v>2017</v>
      </c>
      <c r="F147" s="55"/>
      <c r="G147" s="55"/>
      <c r="H147" s="55"/>
      <c r="I147" s="55"/>
      <c r="J147" s="55"/>
      <c r="K147" s="55"/>
      <c r="L147" s="140"/>
      <c r="M147" s="141"/>
      <c r="N147" s="55"/>
      <c r="O147" s="55"/>
      <c r="P147" s="55"/>
      <c r="Q147" s="55"/>
      <c r="R147" s="55"/>
      <c r="S147" s="7"/>
      <c r="T147" s="7"/>
    </row>
    <row r="148" spans="1:20" s="3" customFormat="1" ht="16.95" customHeight="1" x14ac:dyDescent="0.25">
      <c r="A148" s="138"/>
      <c r="B148" s="149" t="s">
        <v>6</v>
      </c>
      <c r="C148" s="149"/>
      <c r="D148" s="149"/>
      <c r="E148" s="139"/>
      <c r="F148" s="26">
        <v>48</v>
      </c>
      <c r="G148" s="55">
        <v>0</v>
      </c>
      <c r="H148" s="26">
        <v>48</v>
      </c>
      <c r="I148" s="55">
        <v>0</v>
      </c>
      <c r="J148" s="55">
        <v>0</v>
      </c>
      <c r="K148" s="55"/>
      <c r="L148" s="140">
        <v>0</v>
      </c>
      <c r="M148" s="141"/>
      <c r="N148" s="55">
        <v>0</v>
      </c>
      <c r="O148" s="55">
        <v>0</v>
      </c>
      <c r="P148" s="55">
        <v>0</v>
      </c>
      <c r="Q148" s="55">
        <v>0</v>
      </c>
      <c r="R148" s="55">
        <v>0</v>
      </c>
      <c r="S148" s="7">
        <v>0</v>
      </c>
      <c r="T148" s="7">
        <v>0</v>
      </c>
    </row>
    <row r="149" spans="1:20" s="3" customFormat="1" ht="12" x14ac:dyDescent="0.25">
      <c r="A149" s="138"/>
      <c r="B149" s="149" t="s">
        <v>44</v>
      </c>
      <c r="C149" s="149"/>
      <c r="D149" s="149"/>
      <c r="E149" s="139"/>
      <c r="F149" s="26">
        <v>48</v>
      </c>
      <c r="G149" s="55">
        <v>0</v>
      </c>
      <c r="H149" s="26">
        <v>48</v>
      </c>
      <c r="I149" s="55">
        <v>0</v>
      </c>
      <c r="J149" s="55">
        <v>0</v>
      </c>
      <c r="K149" s="55"/>
      <c r="L149" s="140">
        <v>0</v>
      </c>
      <c r="M149" s="141"/>
      <c r="N149" s="55">
        <v>0</v>
      </c>
      <c r="O149" s="55">
        <v>0</v>
      </c>
      <c r="P149" s="55">
        <v>0</v>
      </c>
      <c r="Q149" s="55">
        <v>0</v>
      </c>
      <c r="R149" s="55">
        <v>0</v>
      </c>
      <c r="S149" s="7">
        <v>0</v>
      </c>
      <c r="T149" s="7">
        <v>0</v>
      </c>
    </row>
    <row r="150" spans="1:20" s="3" customFormat="1" ht="39.6" customHeight="1" x14ac:dyDescent="0.25">
      <c r="A150" s="138" t="s">
        <v>56</v>
      </c>
      <c r="B150" s="146" t="s">
        <v>57</v>
      </c>
      <c r="C150" s="147"/>
      <c r="D150" s="148"/>
      <c r="E150" s="139">
        <v>2017</v>
      </c>
      <c r="F150" s="55"/>
      <c r="G150" s="55"/>
      <c r="H150" s="55"/>
      <c r="I150" s="55"/>
      <c r="J150" s="55"/>
      <c r="K150" s="55"/>
      <c r="L150" s="140"/>
      <c r="M150" s="141"/>
      <c r="N150" s="55"/>
      <c r="O150" s="55"/>
      <c r="P150" s="55"/>
      <c r="Q150" s="55"/>
      <c r="R150" s="55"/>
      <c r="S150" s="7"/>
      <c r="T150" s="7"/>
    </row>
    <row r="151" spans="1:20" s="3" customFormat="1" ht="16.95" customHeight="1" x14ac:dyDescent="0.25">
      <c r="A151" s="138"/>
      <c r="B151" s="149" t="s">
        <v>6</v>
      </c>
      <c r="C151" s="149"/>
      <c r="D151" s="149"/>
      <c r="E151" s="139"/>
      <c r="F151" s="55">
        <v>435.63600000000002</v>
      </c>
      <c r="G151" s="55">
        <v>0</v>
      </c>
      <c r="H151" s="55">
        <v>435.63600000000002</v>
      </c>
      <c r="I151" s="55">
        <v>0</v>
      </c>
      <c r="J151" s="55">
        <v>0</v>
      </c>
      <c r="K151" s="55"/>
      <c r="L151" s="140">
        <v>0</v>
      </c>
      <c r="M151" s="141"/>
      <c r="N151" s="55">
        <v>0</v>
      </c>
      <c r="O151" s="55">
        <v>0</v>
      </c>
      <c r="P151" s="55">
        <v>0</v>
      </c>
      <c r="Q151" s="55">
        <v>0</v>
      </c>
      <c r="R151" s="55">
        <v>0</v>
      </c>
      <c r="S151" s="7">
        <v>0</v>
      </c>
      <c r="T151" s="7">
        <v>0</v>
      </c>
    </row>
    <row r="152" spans="1:20" s="3" customFormat="1" ht="18.600000000000001" customHeight="1" x14ac:dyDescent="0.25">
      <c r="A152" s="138"/>
      <c r="B152" s="149" t="s">
        <v>44</v>
      </c>
      <c r="C152" s="149"/>
      <c r="D152" s="149"/>
      <c r="E152" s="139"/>
      <c r="F152" s="55">
        <v>435.63600000000002</v>
      </c>
      <c r="G152" s="55">
        <v>0</v>
      </c>
      <c r="H152" s="55">
        <v>435.63600000000002</v>
      </c>
      <c r="I152" s="55">
        <v>0</v>
      </c>
      <c r="J152" s="55">
        <v>0</v>
      </c>
      <c r="K152" s="55"/>
      <c r="L152" s="140">
        <v>0</v>
      </c>
      <c r="M152" s="141"/>
      <c r="N152" s="55">
        <v>0</v>
      </c>
      <c r="O152" s="55">
        <v>0</v>
      </c>
      <c r="P152" s="55">
        <v>0</v>
      </c>
      <c r="Q152" s="55">
        <v>0</v>
      </c>
      <c r="R152" s="55">
        <v>0</v>
      </c>
      <c r="S152" s="7">
        <v>0</v>
      </c>
      <c r="T152" s="7">
        <v>0</v>
      </c>
    </row>
    <row r="153" spans="1:20" s="3" customFormat="1" ht="24" customHeight="1" x14ac:dyDescent="0.25">
      <c r="A153" s="138" t="s">
        <v>58</v>
      </c>
      <c r="B153" s="133" t="s">
        <v>59</v>
      </c>
      <c r="C153" s="133"/>
      <c r="D153" s="133"/>
      <c r="E153" s="139">
        <v>2018</v>
      </c>
      <c r="F153" s="55"/>
      <c r="G153" s="55"/>
      <c r="H153" s="55"/>
      <c r="I153" s="55"/>
      <c r="J153" s="55"/>
      <c r="K153" s="55"/>
      <c r="L153" s="140"/>
      <c r="M153" s="141"/>
      <c r="N153" s="55"/>
      <c r="O153" s="55"/>
      <c r="P153" s="55"/>
      <c r="Q153" s="55"/>
      <c r="R153" s="55"/>
      <c r="S153" s="7"/>
      <c r="T153" s="7"/>
    </row>
    <row r="154" spans="1:20" s="3" customFormat="1" ht="16.95" customHeight="1" x14ac:dyDescent="0.25">
      <c r="A154" s="138"/>
      <c r="B154" s="149" t="s">
        <v>6</v>
      </c>
      <c r="C154" s="149"/>
      <c r="D154" s="149"/>
      <c r="E154" s="139"/>
      <c r="F154" s="55">
        <v>99.971999999999994</v>
      </c>
      <c r="G154" s="55">
        <v>0</v>
      </c>
      <c r="H154" s="55">
        <v>0</v>
      </c>
      <c r="I154" s="55">
        <v>99.971999999999994</v>
      </c>
      <c r="J154" s="55">
        <v>0</v>
      </c>
      <c r="K154" s="55"/>
      <c r="L154" s="140">
        <v>0</v>
      </c>
      <c r="M154" s="141"/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7">
        <v>0</v>
      </c>
      <c r="T154" s="7">
        <v>0</v>
      </c>
    </row>
    <row r="155" spans="1:20" s="3" customFormat="1" ht="15" customHeight="1" x14ac:dyDescent="0.25">
      <c r="A155" s="138"/>
      <c r="B155" s="149" t="s">
        <v>44</v>
      </c>
      <c r="C155" s="149"/>
      <c r="D155" s="149"/>
      <c r="E155" s="139"/>
      <c r="F155" s="55">
        <v>99.971999999999994</v>
      </c>
      <c r="G155" s="55">
        <v>0</v>
      </c>
      <c r="H155" s="55">
        <v>0</v>
      </c>
      <c r="I155" s="55">
        <v>99.971999999999994</v>
      </c>
      <c r="J155" s="55">
        <v>0</v>
      </c>
      <c r="K155" s="55"/>
      <c r="L155" s="140">
        <v>0</v>
      </c>
      <c r="M155" s="141"/>
      <c r="N155" s="55">
        <v>0</v>
      </c>
      <c r="O155" s="55">
        <v>0</v>
      </c>
      <c r="P155" s="55">
        <v>0</v>
      </c>
      <c r="Q155" s="55">
        <v>0</v>
      </c>
      <c r="R155" s="55">
        <v>0</v>
      </c>
      <c r="S155" s="7">
        <v>0</v>
      </c>
      <c r="T155" s="7">
        <v>0</v>
      </c>
    </row>
    <row r="156" spans="1:20" s="3" customFormat="1" ht="60" customHeight="1" x14ac:dyDescent="0.25">
      <c r="A156" s="138" t="s">
        <v>60</v>
      </c>
      <c r="B156" s="146" t="s">
        <v>61</v>
      </c>
      <c r="C156" s="147"/>
      <c r="D156" s="148"/>
      <c r="E156" s="139">
        <v>2018</v>
      </c>
      <c r="F156" s="59"/>
      <c r="G156" s="55"/>
      <c r="H156" s="55"/>
      <c r="I156" s="55"/>
      <c r="J156" s="55"/>
      <c r="K156" s="55"/>
      <c r="L156" s="140"/>
      <c r="M156" s="141"/>
      <c r="N156" s="55"/>
      <c r="O156" s="55"/>
      <c r="P156" s="55"/>
      <c r="Q156" s="55"/>
      <c r="R156" s="55"/>
      <c r="S156" s="7"/>
      <c r="T156" s="7"/>
    </row>
    <row r="157" spans="1:20" s="3" customFormat="1" ht="16.95" customHeight="1" x14ac:dyDescent="0.25">
      <c r="A157" s="138"/>
      <c r="B157" s="133" t="s">
        <v>6</v>
      </c>
      <c r="C157" s="133"/>
      <c r="D157" s="133"/>
      <c r="E157" s="139"/>
      <c r="F157" s="62">
        <v>25</v>
      </c>
      <c r="G157" s="16">
        <v>0</v>
      </c>
      <c r="H157" s="16">
        <v>0</v>
      </c>
      <c r="I157" s="62">
        <v>25</v>
      </c>
      <c r="J157" s="16">
        <v>0</v>
      </c>
      <c r="K157" s="16"/>
      <c r="L157" s="134">
        <v>0</v>
      </c>
      <c r="M157" s="135"/>
      <c r="N157" s="16">
        <v>0</v>
      </c>
      <c r="O157" s="16">
        <v>0</v>
      </c>
      <c r="P157" s="16">
        <v>0</v>
      </c>
      <c r="Q157" s="16">
        <v>0</v>
      </c>
      <c r="R157" s="16">
        <v>0</v>
      </c>
      <c r="S157" s="7">
        <v>0</v>
      </c>
      <c r="T157" s="7">
        <v>0</v>
      </c>
    </row>
    <row r="158" spans="1:20" s="3" customFormat="1" ht="16.95" customHeight="1" x14ac:dyDescent="0.25">
      <c r="A158" s="138"/>
      <c r="B158" s="133" t="s">
        <v>44</v>
      </c>
      <c r="C158" s="133"/>
      <c r="D158" s="133"/>
      <c r="E158" s="139"/>
      <c r="F158" s="62">
        <v>25</v>
      </c>
      <c r="G158" s="16">
        <v>0</v>
      </c>
      <c r="H158" s="16">
        <v>0</v>
      </c>
      <c r="I158" s="62">
        <v>25</v>
      </c>
      <c r="J158" s="16">
        <v>0</v>
      </c>
      <c r="K158" s="16"/>
      <c r="L158" s="134">
        <v>0</v>
      </c>
      <c r="M158" s="135"/>
      <c r="N158" s="16">
        <v>0</v>
      </c>
      <c r="O158" s="16">
        <v>0</v>
      </c>
      <c r="P158" s="16">
        <v>0</v>
      </c>
      <c r="Q158" s="16">
        <v>0</v>
      </c>
      <c r="R158" s="16">
        <v>0</v>
      </c>
      <c r="S158" s="7">
        <v>0</v>
      </c>
      <c r="T158" s="7">
        <v>0</v>
      </c>
    </row>
    <row r="159" spans="1:20" s="3" customFormat="1" ht="27.6" customHeight="1" x14ac:dyDescent="0.25">
      <c r="A159" s="138" t="s">
        <v>62</v>
      </c>
      <c r="B159" s="133" t="s">
        <v>63</v>
      </c>
      <c r="C159" s="133"/>
      <c r="D159" s="133"/>
      <c r="E159" s="139">
        <v>2019</v>
      </c>
      <c r="F159" s="27"/>
      <c r="G159" s="27"/>
      <c r="H159" s="27"/>
      <c r="I159" s="27"/>
      <c r="J159" s="28"/>
      <c r="K159" s="28"/>
      <c r="L159" s="136"/>
      <c r="M159" s="137"/>
      <c r="N159" s="27"/>
      <c r="O159" s="27"/>
      <c r="P159" s="27"/>
      <c r="Q159" s="27"/>
      <c r="R159" s="27"/>
      <c r="S159" s="7"/>
      <c r="T159" s="7"/>
    </row>
    <row r="160" spans="1:20" s="3" customFormat="1" ht="16.95" customHeight="1" x14ac:dyDescent="0.25">
      <c r="A160" s="138"/>
      <c r="B160" s="142" t="s">
        <v>6</v>
      </c>
      <c r="C160" s="143"/>
      <c r="D160" s="144"/>
      <c r="E160" s="139"/>
      <c r="F160" s="29">
        <v>92.947999999999993</v>
      </c>
      <c r="G160" s="30">
        <v>0</v>
      </c>
      <c r="H160" s="30">
        <v>0</v>
      </c>
      <c r="I160" s="30">
        <v>0</v>
      </c>
      <c r="J160" s="29">
        <v>92.947999999999993</v>
      </c>
      <c r="K160" s="29"/>
      <c r="L160" s="126">
        <v>0</v>
      </c>
      <c r="M160" s="127"/>
      <c r="N160" s="30">
        <v>0</v>
      </c>
      <c r="O160" s="30">
        <v>0</v>
      </c>
      <c r="P160" s="30">
        <v>0</v>
      </c>
      <c r="Q160" s="30">
        <v>0</v>
      </c>
      <c r="R160" s="30">
        <v>0</v>
      </c>
      <c r="S160" s="7">
        <v>0</v>
      </c>
      <c r="T160" s="7">
        <v>0</v>
      </c>
    </row>
    <row r="161" spans="1:20" s="3" customFormat="1" ht="16.95" customHeight="1" x14ac:dyDescent="0.25">
      <c r="A161" s="138"/>
      <c r="B161" s="142" t="s">
        <v>44</v>
      </c>
      <c r="C161" s="143"/>
      <c r="D161" s="144"/>
      <c r="E161" s="139"/>
      <c r="F161" s="29">
        <v>92.947999999999993</v>
      </c>
      <c r="G161" s="30">
        <v>0</v>
      </c>
      <c r="H161" s="30">
        <v>0</v>
      </c>
      <c r="I161" s="30">
        <v>0</v>
      </c>
      <c r="J161" s="29">
        <v>92.947999999999993</v>
      </c>
      <c r="K161" s="29"/>
      <c r="L161" s="126">
        <v>0</v>
      </c>
      <c r="M161" s="127"/>
      <c r="N161" s="30">
        <v>0</v>
      </c>
      <c r="O161" s="30">
        <v>0</v>
      </c>
      <c r="P161" s="30">
        <v>0</v>
      </c>
      <c r="Q161" s="30">
        <v>0</v>
      </c>
      <c r="R161" s="30">
        <v>0</v>
      </c>
      <c r="S161" s="7">
        <v>0</v>
      </c>
      <c r="T161" s="7">
        <v>0</v>
      </c>
    </row>
    <row r="162" spans="1:20" s="3" customFormat="1" ht="71.400000000000006" customHeight="1" x14ac:dyDescent="0.25">
      <c r="A162" s="103" t="s">
        <v>64</v>
      </c>
      <c r="B162" s="110" t="s">
        <v>88</v>
      </c>
      <c r="C162" s="110"/>
      <c r="D162" s="110"/>
      <c r="E162" s="128">
        <v>2019</v>
      </c>
      <c r="F162" s="31"/>
      <c r="G162" s="31"/>
      <c r="H162" s="31"/>
      <c r="I162" s="31"/>
      <c r="J162" s="32"/>
      <c r="K162" s="32"/>
      <c r="L162" s="129"/>
      <c r="M162" s="130"/>
      <c r="N162" s="31"/>
      <c r="O162" s="31"/>
      <c r="P162" s="31"/>
      <c r="Q162" s="31"/>
      <c r="R162" s="31"/>
      <c r="S162" s="7"/>
      <c r="T162" s="7"/>
    </row>
    <row r="163" spans="1:20" s="3" customFormat="1" ht="12" customHeight="1" x14ac:dyDescent="0.25">
      <c r="A163" s="103"/>
      <c r="B163" s="113" t="s">
        <v>6</v>
      </c>
      <c r="C163" s="113"/>
      <c r="D163" s="113"/>
      <c r="E163" s="128"/>
      <c r="F163" s="33">
        <v>15</v>
      </c>
      <c r="G163" s="34">
        <v>0</v>
      </c>
      <c r="H163" s="34">
        <v>0</v>
      </c>
      <c r="I163" s="34">
        <v>0</v>
      </c>
      <c r="J163" s="240">
        <v>15</v>
      </c>
      <c r="K163" s="35"/>
      <c r="L163" s="131">
        <v>0</v>
      </c>
      <c r="M163" s="132"/>
      <c r="N163" s="34">
        <v>0</v>
      </c>
      <c r="O163" s="35">
        <v>0</v>
      </c>
      <c r="P163" s="35">
        <v>0</v>
      </c>
      <c r="Q163" s="35">
        <v>0</v>
      </c>
      <c r="R163" s="35">
        <v>0</v>
      </c>
      <c r="S163" s="20">
        <v>0</v>
      </c>
      <c r="T163" s="20">
        <v>0</v>
      </c>
    </row>
    <row r="164" spans="1:20" s="3" customFormat="1" ht="13.2" customHeight="1" x14ac:dyDescent="0.25">
      <c r="A164" s="103"/>
      <c r="B164" s="113" t="s">
        <v>44</v>
      </c>
      <c r="C164" s="113"/>
      <c r="D164" s="113"/>
      <c r="E164" s="128"/>
      <c r="F164" s="33">
        <v>15</v>
      </c>
      <c r="G164" s="34">
        <v>0</v>
      </c>
      <c r="H164" s="34">
        <v>0</v>
      </c>
      <c r="I164" s="34">
        <v>0</v>
      </c>
      <c r="J164" s="240">
        <v>15</v>
      </c>
      <c r="K164" s="35"/>
      <c r="L164" s="131">
        <v>0</v>
      </c>
      <c r="M164" s="132"/>
      <c r="N164" s="34">
        <v>0</v>
      </c>
      <c r="O164" s="35">
        <v>0</v>
      </c>
      <c r="P164" s="35">
        <v>0</v>
      </c>
      <c r="Q164" s="35">
        <v>0</v>
      </c>
      <c r="R164" s="35">
        <v>0</v>
      </c>
      <c r="S164" s="20">
        <v>0</v>
      </c>
      <c r="T164" s="20">
        <v>0</v>
      </c>
    </row>
    <row r="165" spans="1:20" s="3" customFormat="1" ht="72.599999999999994" customHeight="1" x14ac:dyDescent="0.25">
      <c r="A165" s="103" t="s">
        <v>65</v>
      </c>
      <c r="B165" s="110" t="s">
        <v>66</v>
      </c>
      <c r="C165" s="110"/>
      <c r="D165" s="110"/>
      <c r="E165" s="128" t="s">
        <v>101</v>
      </c>
      <c r="F165" s="31"/>
      <c r="G165" s="31"/>
      <c r="H165" s="31"/>
      <c r="I165" s="31"/>
      <c r="J165" s="32"/>
      <c r="K165" s="32"/>
      <c r="L165" s="129"/>
      <c r="M165" s="130"/>
      <c r="N165" s="31"/>
      <c r="O165" s="31"/>
      <c r="P165" s="31"/>
      <c r="Q165" s="31"/>
      <c r="R165" s="31"/>
      <c r="S165" s="7"/>
      <c r="T165" s="7"/>
    </row>
    <row r="166" spans="1:20" x14ac:dyDescent="0.3">
      <c r="A166" s="103"/>
      <c r="B166" s="113" t="s">
        <v>6</v>
      </c>
      <c r="C166" s="113"/>
      <c r="D166" s="113"/>
      <c r="E166" s="128"/>
      <c r="F166" s="61">
        <v>110.72799999999999</v>
      </c>
      <c r="G166" s="36">
        <v>0</v>
      </c>
      <c r="H166" s="36">
        <v>0</v>
      </c>
      <c r="I166" s="36">
        <v>0</v>
      </c>
      <c r="J166" s="61">
        <v>71.436999999999998</v>
      </c>
      <c r="K166" s="61"/>
      <c r="L166" s="107">
        <v>39.290999999999997</v>
      </c>
      <c r="M166" s="108"/>
      <c r="N166" s="36">
        <v>0</v>
      </c>
      <c r="O166" s="61">
        <v>0</v>
      </c>
      <c r="P166" s="61">
        <v>0</v>
      </c>
      <c r="Q166" s="61">
        <v>0</v>
      </c>
      <c r="R166" s="61">
        <v>0</v>
      </c>
      <c r="S166" s="7">
        <v>0</v>
      </c>
      <c r="T166" s="7">
        <v>0</v>
      </c>
    </row>
    <row r="167" spans="1:20" x14ac:dyDescent="0.3">
      <c r="A167" s="103"/>
      <c r="B167" s="113" t="s">
        <v>44</v>
      </c>
      <c r="C167" s="113"/>
      <c r="D167" s="113"/>
      <c r="E167" s="128"/>
      <c r="F167" s="61">
        <v>110.72799999999999</v>
      </c>
      <c r="G167" s="36">
        <v>0</v>
      </c>
      <c r="H167" s="36">
        <v>0</v>
      </c>
      <c r="I167" s="36">
        <v>0</v>
      </c>
      <c r="J167" s="61">
        <v>71.436999999999998</v>
      </c>
      <c r="K167" s="61"/>
      <c r="L167" s="107">
        <v>39.290999999999997</v>
      </c>
      <c r="M167" s="108"/>
      <c r="N167" s="36">
        <v>0</v>
      </c>
      <c r="O167" s="61">
        <v>0</v>
      </c>
      <c r="P167" s="61">
        <v>0</v>
      </c>
      <c r="Q167" s="61">
        <v>0</v>
      </c>
      <c r="R167" s="61">
        <v>0</v>
      </c>
      <c r="S167" s="7">
        <v>0</v>
      </c>
      <c r="T167" s="7">
        <v>0</v>
      </c>
    </row>
    <row r="168" spans="1:20" ht="73.2" customHeight="1" x14ac:dyDescent="0.3">
      <c r="A168" s="121" t="s">
        <v>102</v>
      </c>
      <c r="B168" s="55"/>
      <c r="C168" s="55"/>
      <c r="D168" s="72" t="s">
        <v>103</v>
      </c>
      <c r="E168" s="44">
        <v>2021</v>
      </c>
      <c r="F168" s="6"/>
      <c r="G168" s="62"/>
      <c r="H168" s="62"/>
      <c r="I168" s="62"/>
      <c r="J168" s="6"/>
      <c r="K168" s="6"/>
      <c r="L168" s="124"/>
      <c r="M168" s="125"/>
      <c r="N168" s="62"/>
      <c r="O168" s="62"/>
      <c r="P168" s="62"/>
      <c r="Q168" s="62"/>
      <c r="R168" s="62"/>
      <c r="S168" s="7"/>
      <c r="T168" s="7"/>
    </row>
    <row r="169" spans="1:20" x14ac:dyDescent="0.3">
      <c r="A169" s="122"/>
      <c r="B169" s="55"/>
      <c r="C169" s="55"/>
      <c r="D169" s="73" t="s">
        <v>6</v>
      </c>
      <c r="E169" s="44"/>
      <c r="F169" s="29">
        <v>972.14400000000001</v>
      </c>
      <c r="G169" s="30">
        <v>0</v>
      </c>
      <c r="H169" s="30">
        <v>0</v>
      </c>
      <c r="I169" s="30">
        <v>0</v>
      </c>
      <c r="J169" s="29">
        <v>0</v>
      </c>
      <c r="K169" s="29"/>
      <c r="L169" s="126">
        <v>0</v>
      </c>
      <c r="M169" s="127"/>
      <c r="N169" s="30">
        <v>972.14400000000001</v>
      </c>
      <c r="O169" s="30">
        <v>0</v>
      </c>
      <c r="P169" s="30">
        <v>0</v>
      </c>
      <c r="Q169" s="30">
        <v>0</v>
      </c>
      <c r="R169" s="30">
        <v>0</v>
      </c>
      <c r="S169" s="7">
        <v>0</v>
      </c>
      <c r="T169" s="7">
        <v>0</v>
      </c>
    </row>
    <row r="170" spans="1:20" ht="17.399999999999999" customHeight="1" x14ac:dyDescent="0.3">
      <c r="A170" s="123"/>
      <c r="B170" s="73" t="s">
        <v>44</v>
      </c>
      <c r="C170" s="73"/>
      <c r="D170" s="73" t="s">
        <v>7</v>
      </c>
      <c r="E170" s="44"/>
      <c r="F170" s="29">
        <v>972.14400000000001</v>
      </c>
      <c r="G170" s="30">
        <v>0</v>
      </c>
      <c r="H170" s="30">
        <v>0</v>
      </c>
      <c r="I170" s="30">
        <v>0</v>
      </c>
      <c r="J170" s="29">
        <v>0</v>
      </c>
      <c r="K170" s="29"/>
      <c r="L170" s="126">
        <v>0</v>
      </c>
      <c r="M170" s="127"/>
      <c r="N170" s="30">
        <v>972.14400000000001</v>
      </c>
      <c r="O170" s="30">
        <v>0</v>
      </c>
      <c r="P170" s="30">
        <v>0</v>
      </c>
      <c r="Q170" s="30">
        <v>0</v>
      </c>
      <c r="R170" s="30">
        <v>0</v>
      </c>
      <c r="S170" s="7">
        <v>0</v>
      </c>
      <c r="T170" s="7">
        <v>0</v>
      </c>
    </row>
    <row r="171" spans="1:20" ht="36.6" customHeight="1" x14ac:dyDescent="0.3">
      <c r="A171" s="103" t="s">
        <v>104</v>
      </c>
      <c r="B171" s="110" t="s">
        <v>105</v>
      </c>
      <c r="C171" s="110"/>
      <c r="D171" s="110"/>
      <c r="E171" s="128">
        <v>2021</v>
      </c>
      <c r="F171" s="31"/>
      <c r="G171" s="31"/>
      <c r="H171" s="31"/>
      <c r="I171" s="31"/>
      <c r="J171" s="32"/>
      <c r="K171" s="32"/>
      <c r="L171" s="129"/>
      <c r="M171" s="130"/>
      <c r="N171" s="31"/>
      <c r="O171" s="31"/>
      <c r="P171" s="31"/>
      <c r="Q171" s="31"/>
      <c r="R171" s="31"/>
      <c r="S171" s="7"/>
      <c r="T171" s="7"/>
    </row>
    <row r="172" spans="1:20" x14ac:dyDescent="0.3">
      <c r="A172" s="103"/>
      <c r="B172" s="113" t="s">
        <v>6</v>
      </c>
      <c r="C172" s="113"/>
      <c r="D172" s="113"/>
      <c r="E172" s="128"/>
      <c r="F172" s="36">
        <v>16.471</v>
      </c>
      <c r="G172" s="36">
        <v>0</v>
      </c>
      <c r="H172" s="36">
        <v>0</v>
      </c>
      <c r="I172" s="36">
        <v>0</v>
      </c>
      <c r="J172" s="61">
        <v>0</v>
      </c>
      <c r="K172" s="61"/>
      <c r="L172" s="107">
        <v>0</v>
      </c>
      <c r="M172" s="108"/>
      <c r="N172" s="36">
        <v>16.471</v>
      </c>
      <c r="O172" s="61">
        <v>0</v>
      </c>
      <c r="P172" s="61">
        <v>0</v>
      </c>
      <c r="Q172" s="61">
        <v>0</v>
      </c>
      <c r="R172" s="61">
        <v>0</v>
      </c>
      <c r="S172" s="7">
        <v>0</v>
      </c>
      <c r="T172" s="7">
        <v>0</v>
      </c>
    </row>
    <row r="173" spans="1:20" x14ac:dyDescent="0.3">
      <c r="A173" s="103"/>
      <c r="B173" s="113" t="s">
        <v>44</v>
      </c>
      <c r="C173" s="113"/>
      <c r="D173" s="113"/>
      <c r="E173" s="128"/>
      <c r="F173" s="36">
        <v>16.471</v>
      </c>
      <c r="G173" s="36">
        <v>0</v>
      </c>
      <c r="H173" s="36">
        <v>0</v>
      </c>
      <c r="I173" s="36">
        <v>0</v>
      </c>
      <c r="J173" s="61">
        <v>0</v>
      </c>
      <c r="K173" s="61"/>
      <c r="L173" s="107">
        <v>0</v>
      </c>
      <c r="M173" s="108"/>
      <c r="N173" s="36">
        <v>16.471</v>
      </c>
      <c r="O173" s="61">
        <v>0</v>
      </c>
      <c r="P173" s="61">
        <v>0</v>
      </c>
      <c r="Q173" s="61">
        <v>0</v>
      </c>
      <c r="R173" s="61">
        <v>0</v>
      </c>
      <c r="S173" s="7">
        <v>0</v>
      </c>
      <c r="T173" s="7">
        <v>0</v>
      </c>
    </row>
    <row r="174" spans="1:20" ht="83.4" customHeight="1" x14ac:dyDescent="0.3">
      <c r="A174" s="103" t="s">
        <v>107</v>
      </c>
      <c r="B174" s="75"/>
      <c r="C174" s="75"/>
      <c r="D174" s="76" t="s">
        <v>108</v>
      </c>
      <c r="E174" s="120">
        <v>2022</v>
      </c>
      <c r="F174" s="36"/>
      <c r="G174" s="36"/>
      <c r="H174" s="36"/>
      <c r="I174" s="36"/>
      <c r="J174" s="61"/>
      <c r="K174" s="61"/>
      <c r="L174" s="49"/>
      <c r="M174" s="50"/>
      <c r="N174" s="36"/>
      <c r="O174" s="61"/>
      <c r="P174" s="61"/>
      <c r="Q174" s="61"/>
      <c r="R174" s="61"/>
      <c r="S174" s="7"/>
      <c r="T174" s="7"/>
    </row>
    <row r="175" spans="1:20" x14ac:dyDescent="0.3">
      <c r="A175" s="103"/>
      <c r="B175" s="41"/>
      <c r="C175" s="41"/>
      <c r="D175" s="75" t="s">
        <v>6</v>
      </c>
      <c r="E175" s="105"/>
      <c r="F175" s="36">
        <v>129.86600000000001</v>
      </c>
      <c r="G175" s="36">
        <v>0</v>
      </c>
      <c r="H175" s="36">
        <v>0</v>
      </c>
      <c r="I175" s="36">
        <v>0</v>
      </c>
      <c r="J175" s="61">
        <v>0</v>
      </c>
      <c r="K175" s="61"/>
      <c r="L175" s="107">
        <v>0</v>
      </c>
      <c r="M175" s="108"/>
      <c r="N175" s="36">
        <v>0</v>
      </c>
      <c r="O175" s="61">
        <v>129.86600000000001</v>
      </c>
      <c r="P175" s="36">
        <v>0</v>
      </c>
      <c r="Q175" s="36">
        <v>0</v>
      </c>
      <c r="R175" s="36">
        <v>0</v>
      </c>
      <c r="S175" s="61">
        <v>0</v>
      </c>
      <c r="T175" s="61">
        <v>0</v>
      </c>
    </row>
    <row r="176" spans="1:20" x14ac:dyDescent="0.3">
      <c r="A176" s="103"/>
      <c r="B176" s="41"/>
      <c r="C176" s="41"/>
      <c r="D176" s="75" t="s">
        <v>44</v>
      </c>
      <c r="E176" s="106"/>
      <c r="F176" s="36">
        <v>129.86600000000001</v>
      </c>
      <c r="G176" s="36">
        <v>0</v>
      </c>
      <c r="H176" s="36">
        <v>0</v>
      </c>
      <c r="I176" s="36">
        <v>0</v>
      </c>
      <c r="J176" s="61">
        <v>0</v>
      </c>
      <c r="K176" s="61"/>
      <c r="L176" s="107">
        <v>0</v>
      </c>
      <c r="M176" s="108"/>
      <c r="N176" s="36">
        <v>0</v>
      </c>
      <c r="O176" s="61">
        <v>129.86600000000001</v>
      </c>
      <c r="P176" s="36">
        <v>0</v>
      </c>
      <c r="Q176" s="36">
        <v>0</v>
      </c>
      <c r="R176" s="36">
        <v>0</v>
      </c>
      <c r="S176" s="61">
        <v>0</v>
      </c>
      <c r="T176" s="61">
        <v>0</v>
      </c>
    </row>
    <row r="177" spans="1:20" ht="40.200000000000003" customHeight="1" x14ac:dyDescent="0.3">
      <c r="A177" s="103" t="s">
        <v>109</v>
      </c>
      <c r="B177" s="41"/>
      <c r="C177" s="41"/>
      <c r="D177" s="76" t="s">
        <v>110</v>
      </c>
      <c r="E177" s="104">
        <v>2022</v>
      </c>
      <c r="F177" s="36"/>
      <c r="G177" s="36"/>
      <c r="H177" s="36"/>
      <c r="I177" s="36"/>
      <c r="J177" s="61"/>
      <c r="K177" s="61"/>
      <c r="L177" s="49"/>
      <c r="M177" s="50"/>
      <c r="N177" s="36"/>
      <c r="O177" s="61"/>
      <c r="P177" s="36"/>
      <c r="Q177" s="36"/>
      <c r="R177" s="36"/>
      <c r="S177" s="61"/>
      <c r="T177" s="61"/>
    </row>
    <row r="178" spans="1:20" x14ac:dyDescent="0.3">
      <c r="A178" s="103"/>
      <c r="B178" s="41"/>
      <c r="C178" s="41"/>
      <c r="D178" s="75" t="s">
        <v>6</v>
      </c>
      <c r="E178" s="105"/>
      <c r="F178" s="37">
        <v>35</v>
      </c>
      <c r="G178" s="36">
        <v>0</v>
      </c>
      <c r="H178" s="36">
        <v>0</v>
      </c>
      <c r="I178" s="36">
        <v>0</v>
      </c>
      <c r="J178" s="61">
        <v>0</v>
      </c>
      <c r="K178" s="61"/>
      <c r="L178" s="107">
        <v>0</v>
      </c>
      <c r="M178" s="108"/>
      <c r="N178" s="36">
        <v>0</v>
      </c>
      <c r="O178" s="37">
        <v>35</v>
      </c>
      <c r="P178" s="36">
        <v>0</v>
      </c>
      <c r="Q178" s="36">
        <v>0</v>
      </c>
      <c r="R178" s="36">
        <v>0</v>
      </c>
      <c r="S178" s="61">
        <v>0</v>
      </c>
      <c r="T178" s="61">
        <v>0</v>
      </c>
    </row>
    <row r="179" spans="1:20" x14ac:dyDescent="0.3">
      <c r="A179" s="103"/>
      <c r="B179" s="41"/>
      <c r="C179" s="41"/>
      <c r="D179" s="75" t="s">
        <v>44</v>
      </c>
      <c r="E179" s="106"/>
      <c r="F179" s="37">
        <v>35</v>
      </c>
      <c r="G179" s="36">
        <v>0</v>
      </c>
      <c r="H179" s="36">
        <v>0</v>
      </c>
      <c r="I179" s="36">
        <v>0</v>
      </c>
      <c r="J179" s="61">
        <v>0</v>
      </c>
      <c r="K179" s="61"/>
      <c r="L179" s="107">
        <v>0</v>
      </c>
      <c r="M179" s="108"/>
      <c r="N179" s="36">
        <v>0</v>
      </c>
      <c r="O179" s="37">
        <v>35</v>
      </c>
      <c r="P179" s="36">
        <v>0</v>
      </c>
      <c r="Q179" s="36">
        <v>0</v>
      </c>
      <c r="R179" s="36">
        <v>0</v>
      </c>
      <c r="S179" s="61">
        <v>0</v>
      </c>
      <c r="T179" s="61">
        <v>0</v>
      </c>
    </row>
    <row r="180" spans="1:20" ht="38.4" customHeight="1" x14ac:dyDescent="0.3">
      <c r="A180" s="103" t="s">
        <v>119</v>
      </c>
      <c r="B180" s="41"/>
      <c r="C180" s="41"/>
      <c r="D180" s="54" t="s">
        <v>113</v>
      </c>
      <c r="E180" s="104" t="s">
        <v>122</v>
      </c>
      <c r="F180" s="37"/>
      <c r="G180" s="36"/>
      <c r="H180" s="36"/>
      <c r="I180" s="36"/>
      <c r="J180" s="61"/>
      <c r="K180" s="61"/>
      <c r="L180" s="49"/>
      <c r="M180" s="50"/>
      <c r="N180" s="36"/>
      <c r="O180" s="37"/>
      <c r="P180" s="36"/>
      <c r="Q180" s="36"/>
      <c r="R180" s="36"/>
      <c r="S180" s="61"/>
      <c r="T180" s="61"/>
    </row>
    <row r="181" spans="1:20" x14ac:dyDescent="0.3">
      <c r="A181" s="103"/>
      <c r="B181" s="41"/>
      <c r="C181" s="41"/>
      <c r="D181" s="52" t="s">
        <v>6</v>
      </c>
      <c r="E181" s="105"/>
      <c r="F181" s="37">
        <v>500</v>
      </c>
      <c r="G181" s="36">
        <v>0</v>
      </c>
      <c r="H181" s="36">
        <v>0</v>
      </c>
      <c r="I181" s="36">
        <v>0</v>
      </c>
      <c r="J181" s="61">
        <v>0</v>
      </c>
      <c r="K181" s="61"/>
      <c r="L181" s="107">
        <v>0</v>
      </c>
      <c r="M181" s="108"/>
      <c r="N181" s="36">
        <v>0</v>
      </c>
      <c r="O181" s="34">
        <v>0</v>
      </c>
      <c r="P181" s="37">
        <v>250</v>
      </c>
      <c r="Q181" s="37">
        <v>250</v>
      </c>
      <c r="R181" s="36">
        <v>0</v>
      </c>
      <c r="S181" s="61">
        <v>0</v>
      </c>
      <c r="T181" s="61">
        <v>0</v>
      </c>
    </row>
    <row r="182" spans="1:20" x14ac:dyDescent="0.3">
      <c r="A182" s="103"/>
      <c r="B182" s="99"/>
      <c r="C182" s="99"/>
      <c r="D182" s="52" t="s">
        <v>135</v>
      </c>
      <c r="E182" s="105"/>
      <c r="F182" s="37">
        <v>250</v>
      </c>
      <c r="G182" s="36">
        <v>0</v>
      </c>
      <c r="H182" s="36">
        <v>0</v>
      </c>
      <c r="I182" s="36">
        <v>0</v>
      </c>
      <c r="J182" s="100">
        <v>0</v>
      </c>
      <c r="K182" s="100"/>
      <c r="L182" s="107">
        <v>0</v>
      </c>
      <c r="M182" s="108"/>
      <c r="N182" s="36">
        <v>0</v>
      </c>
      <c r="O182" s="34">
        <v>0</v>
      </c>
      <c r="P182" s="37">
        <v>250</v>
      </c>
      <c r="Q182" s="37">
        <v>0</v>
      </c>
      <c r="R182" s="36">
        <v>0</v>
      </c>
      <c r="S182" s="100">
        <v>0</v>
      </c>
      <c r="T182" s="100">
        <v>0</v>
      </c>
    </row>
    <row r="183" spans="1:20" x14ac:dyDescent="0.3">
      <c r="A183" s="103"/>
      <c r="B183" s="99"/>
      <c r="C183" s="99"/>
      <c r="D183" s="52" t="s">
        <v>141</v>
      </c>
      <c r="E183" s="105"/>
      <c r="F183" s="37">
        <v>250</v>
      </c>
      <c r="G183" s="36">
        <v>0</v>
      </c>
      <c r="H183" s="36">
        <v>0</v>
      </c>
      <c r="I183" s="36">
        <v>0</v>
      </c>
      <c r="J183" s="100">
        <v>0</v>
      </c>
      <c r="K183" s="100"/>
      <c r="L183" s="107">
        <v>0</v>
      </c>
      <c r="M183" s="108"/>
      <c r="N183" s="36">
        <v>0</v>
      </c>
      <c r="O183" s="34">
        <v>0</v>
      </c>
      <c r="P183" s="37">
        <v>0</v>
      </c>
      <c r="Q183" s="37">
        <v>250</v>
      </c>
      <c r="R183" s="36">
        <v>0</v>
      </c>
      <c r="S183" s="100">
        <v>0</v>
      </c>
      <c r="T183" s="100">
        <v>0</v>
      </c>
    </row>
    <row r="184" spans="1:20" x14ac:dyDescent="0.3">
      <c r="A184" s="103"/>
      <c r="B184" s="41"/>
      <c r="C184" s="41"/>
      <c r="D184" s="52" t="s">
        <v>44</v>
      </c>
      <c r="E184" s="106"/>
      <c r="F184" s="37">
        <v>500</v>
      </c>
      <c r="G184" s="36">
        <v>0</v>
      </c>
      <c r="H184" s="36">
        <v>0</v>
      </c>
      <c r="I184" s="36">
        <v>0</v>
      </c>
      <c r="J184" s="100">
        <v>0</v>
      </c>
      <c r="K184" s="100"/>
      <c r="L184" s="107">
        <v>0</v>
      </c>
      <c r="M184" s="108"/>
      <c r="N184" s="36">
        <v>0</v>
      </c>
      <c r="O184" s="34">
        <v>0</v>
      </c>
      <c r="P184" s="37">
        <v>250</v>
      </c>
      <c r="Q184" s="37">
        <v>250</v>
      </c>
      <c r="R184" s="36">
        <v>0</v>
      </c>
      <c r="S184" s="61">
        <v>0</v>
      </c>
      <c r="T184" s="61">
        <v>0</v>
      </c>
    </row>
    <row r="185" spans="1:20" ht="51.6" customHeight="1" x14ac:dyDescent="0.3">
      <c r="A185" s="103" t="s">
        <v>120</v>
      </c>
      <c r="B185" s="41"/>
      <c r="C185" s="41"/>
      <c r="D185" s="76" t="s">
        <v>114</v>
      </c>
      <c r="E185" s="104">
        <v>2023</v>
      </c>
      <c r="F185" s="37"/>
      <c r="G185" s="36"/>
      <c r="H185" s="36"/>
      <c r="I185" s="36"/>
      <c r="J185" s="61"/>
      <c r="K185" s="61"/>
      <c r="L185" s="49"/>
      <c r="M185" s="50"/>
      <c r="N185" s="36"/>
      <c r="O185" s="37"/>
      <c r="P185" s="36"/>
      <c r="Q185" s="36"/>
      <c r="R185" s="36"/>
      <c r="S185" s="61"/>
      <c r="T185" s="7"/>
    </row>
    <row r="186" spans="1:20" x14ac:dyDescent="0.3">
      <c r="A186" s="103"/>
      <c r="B186" s="75"/>
      <c r="C186" s="75"/>
      <c r="D186" s="75" t="s">
        <v>6</v>
      </c>
      <c r="E186" s="105"/>
      <c r="F186" s="38">
        <v>599.99800000000005</v>
      </c>
      <c r="G186" s="36">
        <v>0</v>
      </c>
      <c r="H186" s="36">
        <v>0</v>
      </c>
      <c r="I186" s="36">
        <v>0</v>
      </c>
      <c r="J186" s="61">
        <v>0</v>
      </c>
      <c r="K186" s="61"/>
      <c r="L186" s="107">
        <v>0</v>
      </c>
      <c r="M186" s="108"/>
      <c r="N186" s="36">
        <v>0</v>
      </c>
      <c r="O186" s="34">
        <v>0</v>
      </c>
      <c r="P186" s="38">
        <v>599.99800000000005</v>
      </c>
      <c r="Q186" s="36">
        <v>0</v>
      </c>
      <c r="R186" s="36">
        <v>0</v>
      </c>
      <c r="S186" s="61">
        <v>0</v>
      </c>
      <c r="T186" s="7"/>
    </row>
    <row r="187" spans="1:20" x14ac:dyDescent="0.3">
      <c r="A187" s="103"/>
      <c r="B187" s="75"/>
      <c r="C187" s="75"/>
      <c r="D187" s="75" t="s">
        <v>44</v>
      </c>
      <c r="E187" s="106"/>
      <c r="F187" s="38">
        <v>599.99800000000005</v>
      </c>
      <c r="G187" s="36">
        <v>0</v>
      </c>
      <c r="H187" s="36">
        <v>0</v>
      </c>
      <c r="I187" s="36">
        <v>0</v>
      </c>
      <c r="J187" s="61">
        <v>0</v>
      </c>
      <c r="K187" s="61"/>
      <c r="L187" s="49">
        <v>0</v>
      </c>
      <c r="M187" s="50"/>
      <c r="N187" s="36">
        <v>0</v>
      </c>
      <c r="O187" s="34">
        <v>0</v>
      </c>
      <c r="P187" s="38">
        <v>599.99800000000005</v>
      </c>
      <c r="Q187" s="36">
        <v>0</v>
      </c>
      <c r="R187" s="36">
        <v>0</v>
      </c>
      <c r="S187" s="61">
        <v>0</v>
      </c>
      <c r="T187" s="7"/>
    </row>
    <row r="188" spans="1:20" ht="25.2" customHeight="1" x14ac:dyDescent="0.3">
      <c r="A188" s="109"/>
      <c r="B188" s="110" t="s">
        <v>67</v>
      </c>
      <c r="C188" s="110"/>
      <c r="D188" s="110"/>
      <c r="E188" s="111" t="s">
        <v>131</v>
      </c>
      <c r="F188" s="38">
        <v>804937.87300000002</v>
      </c>
      <c r="G188" s="33">
        <v>2768.72</v>
      </c>
      <c r="H188" s="38">
        <v>1710.135</v>
      </c>
      <c r="I188" s="36">
        <v>27014.084999999999</v>
      </c>
      <c r="J188" s="39">
        <v>19115.280999999999</v>
      </c>
      <c r="K188" s="53"/>
      <c r="L188" s="112">
        <v>117868.455</v>
      </c>
      <c r="M188" s="112"/>
      <c r="N188" s="38">
        <v>63168.421000000002</v>
      </c>
      <c r="O188" s="36">
        <v>94367.877999999997</v>
      </c>
      <c r="P188" s="38">
        <v>116947.99800000001</v>
      </c>
      <c r="Q188" s="33">
        <v>90538</v>
      </c>
      <c r="R188" s="87">
        <v>75500</v>
      </c>
      <c r="S188" s="19">
        <v>75500</v>
      </c>
      <c r="T188" s="40">
        <v>120438.9</v>
      </c>
    </row>
    <row r="189" spans="1:20" ht="34.200000000000003" customHeight="1" x14ac:dyDescent="0.3">
      <c r="A189" s="109"/>
      <c r="B189" s="113" t="s">
        <v>68</v>
      </c>
      <c r="C189" s="113"/>
      <c r="D189" s="113"/>
      <c r="E189" s="111"/>
      <c r="F189" s="38">
        <v>65160.94</v>
      </c>
      <c r="G189" s="41">
        <v>0</v>
      </c>
      <c r="H189" s="41">
        <v>0</v>
      </c>
      <c r="I189" s="61">
        <v>22468.99</v>
      </c>
      <c r="J189" s="53">
        <v>0</v>
      </c>
      <c r="K189" s="53"/>
      <c r="L189" s="114">
        <v>0</v>
      </c>
      <c r="M189" s="115"/>
      <c r="N189" s="53">
        <v>0</v>
      </c>
      <c r="O189" s="53">
        <v>0</v>
      </c>
      <c r="P189" s="35">
        <v>0</v>
      </c>
      <c r="Q189" s="42">
        <v>0</v>
      </c>
      <c r="R189" s="37">
        <v>0</v>
      </c>
      <c r="S189" s="6">
        <v>0</v>
      </c>
      <c r="T189" s="97" t="s">
        <v>145</v>
      </c>
    </row>
    <row r="190" spans="1:20" x14ac:dyDescent="0.3">
      <c r="A190" s="109"/>
      <c r="B190" s="113" t="s">
        <v>44</v>
      </c>
      <c r="C190" s="113"/>
      <c r="D190" s="113"/>
      <c r="E190" s="111"/>
      <c r="F190" s="38">
        <f>G190+H190+I190+J190+L190+N190+O190+P190+Q190+R190+S190+T190</f>
        <v>27704.933000000001</v>
      </c>
      <c r="G190" s="33">
        <v>2768.72</v>
      </c>
      <c r="H190" s="38">
        <v>1710.135</v>
      </c>
      <c r="I190" s="38">
        <v>4545.0950000000003</v>
      </c>
      <c r="J190" s="38">
        <v>1615.2809999999999</v>
      </c>
      <c r="K190" s="38" t="e">
        <f>SUM(K10+K14+#REF!+#REF!+#REF!+#REF!+#REF!+#REF!+#REF!+K133+K137+K140+K143+K146+K149+K155+K170+K152+K158+K161+K164+K167+K173)</f>
        <v>#REF!</v>
      </c>
      <c r="L190" s="116">
        <v>2368.4549999999999</v>
      </c>
      <c r="M190" s="117"/>
      <c r="N190" s="38">
        <v>3216.4209999999998</v>
      </c>
      <c r="O190" s="38">
        <v>2627.8780000000002</v>
      </c>
      <c r="P190" s="38">
        <v>3463.998</v>
      </c>
      <c r="Q190" s="33">
        <v>3142</v>
      </c>
      <c r="R190" s="33">
        <v>0</v>
      </c>
      <c r="S190" s="78">
        <v>0</v>
      </c>
      <c r="T190" s="97">
        <v>2246.9499999999998</v>
      </c>
    </row>
    <row r="191" spans="1:20" ht="39.6" customHeight="1" x14ac:dyDescent="0.3">
      <c r="A191" s="109"/>
      <c r="B191" s="110" t="s">
        <v>17</v>
      </c>
      <c r="C191" s="110"/>
      <c r="D191" s="110"/>
      <c r="E191" s="111"/>
      <c r="F191" s="33">
        <f>J191+L191+N191+O191+P191+Q191+R191+S191+T191</f>
        <v>712072</v>
      </c>
      <c r="G191" s="33">
        <v>0</v>
      </c>
      <c r="H191" s="33">
        <v>0</v>
      </c>
      <c r="I191" s="33">
        <v>0</v>
      </c>
      <c r="J191" s="42">
        <v>17500</v>
      </c>
      <c r="K191" s="42"/>
      <c r="L191" s="118">
        <v>115500</v>
      </c>
      <c r="M191" s="119"/>
      <c r="N191" s="33">
        <v>59952</v>
      </c>
      <c r="O191" s="33">
        <v>91740</v>
      </c>
      <c r="P191" s="33">
        <v>113484</v>
      </c>
      <c r="Q191" s="33">
        <v>87396</v>
      </c>
      <c r="R191" s="87">
        <v>75500</v>
      </c>
      <c r="S191" s="19">
        <v>75500</v>
      </c>
      <c r="T191" s="97">
        <v>75500</v>
      </c>
    </row>
  </sheetData>
  <mergeCells count="405">
    <mergeCell ref="B71:D71"/>
    <mergeCell ref="K71:M71"/>
    <mergeCell ref="K68:M68"/>
    <mergeCell ref="K65:M65"/>
    <mergeCell ref="B70:D70"/>
    <mergeCell ref="A26:A29"/>
    <mergeCell ref="E26:E29"/>
    <mergeCell ref="A35:A37"/>
    <mergeCell ref="E35:E37"/>
    <mergeCell ref="J35:K35"/>
    <mergeCell ref="L35:M35"/>
    <mergeCell ref="J36:K36"/>
    <mergeCell ref="L36:M36"/>
    <mergeCell ref="J37:K37"/>
    <mergeCell ref="L37:M37"/>
    <mergeCell ref="A38:A42"/>
    <mergeCell ref="E38:E42"/>
    <mergeCell ref="A43:A45"/>
    <mergeCell ref="E43:E45"/>
    <mergeCell ref="A46:A48"/>
    <mergeCell ref="E46:E48"/>
    <mergeCell ref="L135:M135"/>
    <mergeCell ref="L124:M124"/>
    <mergeCell ref="K69:M69"/>
    <mergeCell ref="L133:M133"/>
    <mergeCell ref="L132:M132"/>
    <mergeCell ref="K61:M61"/>
    <mergeCell ref="K85:M85"/>
    <mergeCell ref="K67:M67"/>
    <mergeCell ref="K86:M86"/>
    <mergeCell ref="K88:M88"/>
    <mergeCell ref="L147:M147"/>
    <mergeCell ref="L146:M146"/>
    <mergeCell ref="L142:M142"/>
    <mergeCell ref="L141:M141"/>
    <mergeCell ref="L140:M140"/>
    <mergeCell ref="L136:M136"/>
    <mergeCell ref="B114:D114"/>
    <mergeCell ref="B115:D115"/>
    <mergeCell ref="B111:D111"/>
    <mergeCell ref="B113:D113"/>
    <mergeCell ref="L127:M127"/>
    <mergeCell ref="L126:M126"/>
    <mergeCell ref="L125:M125"/>
    <mergeCell ref="B121:D121"/>
    <mergeCell ref="B122:D122"/>
    <mergeCell ref="L143:M143"/>
    <mergeCell ref="L144:M144"/>
    <mergeCell ref="L145:M145"/>
    <mergeCell ref="B137:D137"/>
    <mergeCell ref="L122:M122"/>
    <mergeCell ref="L123:M123"/>
    <mergeCell ref="B116:D116"/>
    <mergeCell ref="B117:D117"/>
    <mergeCell ref="A134:T134"/>
    <mergeCell ref="L153:M153"/>
    <mergeCell ref="L154:M154"/>
    <mergeCell ref="L150:M150"/>
    <mergeCell ref="L151:M151"/>
    <mergeCell ref="L149:M149"/>
    <mergeCell ref="A150:A152"/>
    <mergeCell ref="B150:D150"/>
    <mergeCell ref="E150:E152"/>
    <mergeCell ref="B164:D164"/>
    <mergeCell ref="B151:D151"/>
    <mergeCell ref="B152:D152"/>
    <mergeCell ref="L152:M152"/>
    <mergeCell ref="A153:A155"/>
    <mergeCell ref="B153:D153"/>
    <mergeCell ref="E153:E155"/>
    <mergeCell ref="B154:D154"/>
    <mergeCell ref="B155:D155"/>
    <mergeCell ref="L155:M155"/>
    <mergeCell ref="A156:A158"/>
    <mergeCell ref="B156:D156"/>
    <mergeCell ref="E156:E158"/>
    <mergeCell ref="B157:D157"/>
    <mergeCell ref="L162:M162"/>
    <mergeCell ref="L157:M157"/>
    <mergeCell ref="L148:M148"/>
    <mergeCell ref="K89:M89"/>
    <mergeCell ref="B90:D90"/>
    <mergeCell ref="K90:M90"/>
    <mergeCell ref="B140:D140"/>
    <mergeCell ref="B141:D141"/>
    <mergeCell ref="L120:M120"/>
    <mergeCell ref="L121:M121"/>
    <mergeCell ref="K95:M95"/>
    <mergeCell ref="B91:D91"/>
    <mergeCell ref="K91:M91"/>
    <mergeCell ref="B92:D92"/>
    <mergeCell ref="K92:M92"/>
    <mergeCell ref="B93:D93"/>
    <mergeCell ref="K93:M93"/>
    <mergeCell ref="L137:M137"/>
    <mergeCell ref="B138:D138"/>
    <mergeCell ref="L138:M138"/>
    <mergeCell ref="B139:D139"/>
    <mergeCell ref="L139:M139"/>
    <mergeCell ref="E131:E133"/>
    <mergeCell ref="J129:K129"/>
    <mergeCell ref="A130:T130"/>
    <mergeCell ref="J11:K11"/>
    <mergeCell ref="B12:D12"/>
    <mergeCell ref="J12:K12"/>
    <mergeCell ref="B15:D15"/>
    <mergeCell ref="J15:K15"/>
    <mergeCell ref="B56:D56"/>
    <mergeCell ref="A55:A57"/>
    <mergeCell ref="A49:A52"/>
    <mergeCell ref="E49:E52"/>
    <mergeCell ref="B20:D20"/>
    <mergeCell ref="J20:K20"/>
    <mergeCell ref="A30:A34"/>
    <mergeCell ref="B73:D73"/>
    <mergeCell ref="K73:M73"/>
    <mergeCell ref="A53:T53"/>
    <mergeCell ref="J54:K54"/>
    <mergeCell ref="L54:M54"/>
    <mergeCell ref="C59:D59"/>
    <mergeCell ref="E59:E61"/>
    <mergeCell ref="C60:D60"/>
    <mergeCell ref="B72:D72"/>
    <mergeCell ref="K72:M72"/>
    <mergeCell ref="K70:M70"/>
    <mergeCell ref="B66:D66"/>
    <mergeCell ref="K66:M66"/>
    <mergeCell ref="B54:D54"/>
    <mergeCell ref="B55:D55"/>
    <mergeCell ref="E55:E57"/>
    <mergeCell ref="J55:K55"/>
    <mergeCell ref="L55:M55"/>
    <mergeCell ref="J56:K56"/>
    <mergeCell ref="L56:M56"/>
    <mergeCell ref="J57:K57"/>
    <mergeCell ref="L57:M57"/>
    <mergeCell ref="B57:D57"/>
    <mergeCell ref="C61:D61"/>
    <mergeCell ref="A62:T62"/>
    <mergeCell ref="A58:T58"/>
    <mergeCell ref="A59:A61"/>
    <mergeCell ref="B69:D69"/>
    <mergeCell ref="A135:A137"/>
    <mergeCell ref="E135:E137"/>
    <mergeCell ref="B135:D135"/>
    <mergeCell ref="B136:D136"/>
    <mergeCell ref="L131:M131"/>
    <mergeCell ref="A138:A140"/>
    <mergeCell ref="E138:E140"/>
    <mergeCell ref="B78:D78"/>
    <mergeCell ref="K78:M78"/>
    <mergeCell ref="B86:D86"/>
    <mergeCell ref="B87:D87"/>
    <mergeCell ref="B88:D88"/>
    <mergeCell ref="B68:D68"/>
    <mergeCell ref="K59:M59"/>
    <mergeCell ref="K60:M60"/>
    <mergeCell ref="B65:D65"/>
    <mergeCell ref="B127:D127"/>
    <mergeCell ref="B120:D120"/>
    <mergeCell ref="A119:T119"/>
    <mergeCell ref="A120:A129"/>
    <mergeCell ref="J120:K120"/>
    <mergeCell ref="J121:K121"/>
    <mergeCell ref="J122:K122"/>
    <mergeCell ref="J124:K124"/>
    <mergeCell ref="J125:K125"/>
    <mergeCell ref="J126:K126"/>
    <mergeCell ref="J127:K127"/>
    <mergeCell ref="J128:K128"/>
    <mergeCell ref="L129:M129"/>
    <mergeCell ref="L128:M128"/>
    <mergeCell ref="B63:E63"/>
    <mergeCell ref="F63:T63"/>
    <mergeCell ref="A64:A68"/>
    <mergeCell ref="E64:E68"/>
    <mergeCell ref="A69:A73"/>
    <mergeCell ref="E69:E73"/>
    <mergeCell ref="J14:K14"/>
    <mergeCell ref="L15:M15"/>
    <mergeCell ref="L14:M14"/>
    <mergeCell ref="L12:M12"/>
    <mergeCell ref="A131:A133"/>
    <mergeCell ref="B126:D126"/>
    <mergeCell ref="B118:D118"/>
    <mergeCell ref="K87:M87"/>
    <mergeCell ref="B98:D98"/>
    <mergeCell ref="K81:M81"/>
    <mergeCell ref="B99:D99"/>
    <mergeCell ref="B132:D132"/>
    <mergeCell ref="B133:D133"/>
    <mergeCell ref="B95:D95"/>
    <mergeCell ref="B67:D67"/>
    <mergeCell ref="B64:D64"/>
    <mergeCell ref="B131:D131"/>
    <mergeCell ref="B94:D94"/>
    <mergeCell ref="K83:M83"/>
    <mergeCell ref="K64:M64"/>
    <mergeCell ref="K94:M94"/>
    <mergeCell ref="K75:M75"/>
    <mergeCell ref="T8:T9"/>
    <mergeCell ref="L10:M10"/>
    <mergeCell ref="B10:D10"/>
    <mergeCell ref="J10:K10"/>
    <mergeCell ref="B11:D11"/>
    <mergeCell ref="L2:T2"/>
    <mergeCell ref="A25:T25"/>
    <mergeCell ref="A3:T3"/>
    <mergeCell ref="A4:A5"/>
    <mergeCell ref="B4:D5"/>
    <mergeCell ref="E4:E5"/>
    <mergeCell ref="F4:T4"/>
    <mergeCell ref="L11:M11"/>
    <mergeCell ref="B13:D13"/>
    <mergeCell ref="J13:K13"/>
    <mergeCell ref="L13:M13"/>
    <mergeCell ref="J19:K19"/>
    <mergeCell ref="L19:M19"/>
    <mergeCell ref="A15:A19"/>
    <mergeCell ref="E15:E19"/>
    <mergeCell ref="J5:K5"/>
    <mergeCell ref="L5:M5"/>
    <mergeCell ref="A6:T6"/>
    <mergeCell ref="A7:T7"/>
    <mergeCell ref="A8:A11"/>
    <mergeCell ref="B8:D9"/>
    <mergeCell ref="E8:E11"/>
    <mergeCell ref="F8:F9"/>
    <mergeCell ref="G8:G9"/>
    <mergeCell ref="H8:H9"/>
    <mergeCell ref="I8:I9"/>
    <mergeCell ref="J8:K9"/>
    <mergeCell ref="L8:M9"/>
    <mergeCell ref="N8:N9"/>
    <mergeCell ref="O8:O9"/>
    <mergeCell ref="P8:P9"/>
    <mergeCell ref="Q8:Q9"/>
    <mergeCell ref="R8:R9"/>
    <mergeCell ref="S8:S9"/>
    <mergeCell ref="J16:K16"/>
    <mergeCell ref="L16:M16"/>
    <mergeCell ref="A20:A24"/>
    <mergeCell ref="E20:E24"/>
    <mergeCell ref="B21:D21"/>
    <mergeCell ref="J21:K21"/>
    <mergeCell ref="L21:M21"/>
    <mergeCell ref="L20:M20"/>
    <mergeCell ref="A12:A14"/>
    <mergeCell ref="E12:E14"/>
    <mergeCell ref="B16:D16"/>
    <mergeCell ref="B14:D14"/>
    <mergeCell ref="E30:E34"/>
    <mergeCell ref="A74:A78"/>
    <mergeCell ref="E74:E78"/>
    <mergeCell ref="A79:A83"/>
    <mergeCell ref="E79:E83"/>
    <mergeCell ref="K74:M74"/>
    <mergeCell ref="B75:D75"/>
    <mergeCell ref="B74:D74"/>
    <mergeCell ref="K82:M82"/>
    <mergeCell ref="B79:D79"/>
    <mergeCell ref="K79:M79"/>
    <mergeCell ref="B80:D80"/>
    <mergeCell ref="K80:M80"/>
    <mergeCell ref="B82:D82"/>
    <mergeCell ref="B83:D83"/>
    <mergeCell ref="B76:D76"/>
    <mergeCell ref="K76:M76"/>
    <mergeCell ref="B77:D77"/>
    <mergeCell ref="K77:M77"/>
    <mergeCell ref="B81:D81"/>
    <mergeCell ref="A84:A88"/>
    <mergeCell ref="E84:E88"/>
    <mergeCell ref="A89:A93"/>
    <mergeCell ref="E89:E93"/>
    <mergeCell ref="B89:D89"/>
    <mergeCell ref="A94:A98"/>
    <mergeCell ref="E94:E98"/>
    <mergeCell ref="B96:D96"/>
    <mergeCell ref="K96:M96"/>
    <mergeCell ref="K97:M97"/>
    <mergeCell ref="K98:M98"/>
    <mergeCell ref="K84:M84"/>
    <mergeCell ref="B85:D85"/>
    <mergeCell ref="B84:D84"/>
    <mergeCell ref="K101:M101"/>
    <mergeCell ref="B102:D102"/>
    <mergeCell ref="K102:M102"/>
    <mergeCell ref="K103:M103"/>
    <mergeCell ref="B97:D97"/>
    <mergeCell ref="A104:A108"/>
    <mergeCell ref="E104:E108"/>
    <mergeCell ref="K104:M104"/>
    <mergeCell ref="B105:D105"/>
    <mergeCell ref="K105:M105"/>
    <mergeCell ref="B106:D106"/>
    <mergeCell ref="K106:M106"/>
    <mergeCell ref="B107:D107"/>
    <mergeCell ref="K107:M107"/>
    <mergeCell ref="B108:D108"/>
    <mergeCell ref="K108:M108"/>
    <mergeCell ref="B103:D103"/>
    <mergeCell ref="B104:D104"/>
    <mergeCell ref="A99:A103"/>
    <mergeCell ref="E99:E103"/>
    <mergeCell ref="K99:M99"/>
    <mergeCell ref="B100:D100"/>
    <mergeCell ref="K100:M100"/>
    <mergeCell ref="B101:D101"/>
    <mergeCell ref="A109:A113"/>
    <mergeCell ref="E109:E113"/>
    <mergeCell ref="K109:M109"/>
    <mergeCell ref="K110:M110"/>
    <mergeCell ref="K111:M111"/>
    <mergeCell ref="B112:D112"/>
    <mergeCell ref="K112:M112"/>
    <mergeCell ref="K113:M113"/>
    <mergeCell ref="A114:A118"/>
    <mergeCell ref="E114:E118"/>
    <mergeCell ref="K114:M114"/>
    <mergeCell ref="K115:M115"/>
    <mergeCell ref="K116:M116"/>
    <mergeCell ref="K117:M117"/>
    <mergeCell ref="K118:M118"/>
    <mergeCell ref="B109:D109"/>
    <mergeCell ref="B110:D110"/>
    <mergeCell ref="A141:A143"/>
    <mergeCell ref="E141:E143"/>
    <mergeCell ref="B143:D143"/>
    <mergeCell ref="A144:A146"/>
    <mergeCell ref="B144:D144"/>
    <mergeCell ref="E144:E146"/>
    <mergeCell ref="B145:D145"/>
    <mergeCell ref="A147:A149"/>
    <mergeCell ref="E147:E149"/>
    <mergeCell ref="B149:D149"/>
    <mergeCell ref="B142:D142"/>
    <mergeCell ref="B148:D148"/>
    <mergeCell ref="B146:D146"/>
    <mergeCell ref="B147:D147"/>
    <mergeCell ref="B158:D158"/>
    <mergeCell ref="L158:M158"/>
    <mergeCell ref="B159:D159"/>
    <mergeCell ref="L159:M159"/>
    <mergeCell ref="A159:A161"/>
    <mergeCell ref="E159:E161"/>
    <mergeCell ref="L156:M156"/>
    <mergeCell ref="B160:D160"/>
    <mergeCell ref="B161:D161"/>
    <mergeCell ref="L161:M161"/>
    <mergeCell ref="A162:A164"/>
    <mergeCell ref="E162:E164"/>
    <mergeCell ref="A165:A167"/>
    <mergeCell ref="E165:E167"/>
    <mergeCell ref="B166:D166"/>
    <mergeCell ref="L166:M166"/>
    <mergeCell ref="B167:D167"/>
    <mergeCell ref="L167:M167"/>
    <mergeCell ref="L160:M160"/>
    <mergeCell ref="B165:D165"/>
    <mergeCell ref="B162:D162"/>
    <mergeCell ref="B163:D163"/>
    <mergeCell ref="L165:M165"/>
    <mergeCell ref="L163:M163"/>
    <mergeCell ref="L164:M164"/>
    <mergeCell ref="E180:E184"/>
    <mergeCell ref="L181:M181"/>
    <mergeCell ref="A168:A170"/>
    <mergeCell ref="L168:M168"/>
    <mergeCell ref="L169:M169"/>
    <mergeCell ref="L170:M170"/>
    <mergeCell ref="A171:A173"/>
    <mergeCell ref="B171:D171"/>
    <mergeCell ref="E171:E173"/>
    <mergeCell ref="L171:M171"/>
    <mergeCell ref="B172:D172"/>
    <mergeCell ref="L172:M172"/>
    <mergeCell ref="B173:D173"/>
    <mergeCell ref="L173:M173"/>
    <mergeCell ref="L182:M182"/>
    <mergeCell ref="L183:M183"/>
    <mergeCell ref="L184:M184"/>
    <mergeCell ref="P1:T1"/>
    <mergeCell ref="A185:A187"/>
    <mergeCell ref="E185:E187"/>
    <mergeCell ref="L186:M186"/>
    <mergeCell ref="A188:A191"/>
    <mergeCell ref="B188:D188"/>
    <mergeCell ref="E188:E191"/>
    <mergeCell ref="L188:M188"/>
    <mergeCell ref="B189:D189"/>
    <mergeCell ref="L189:M189"/>
    <mergeCell ref="B190:D190"/>
    <mergeCell ref="L190:M190"/>
    <mergeCell ref="B191:D191"/>
    <mergeCell ref="L191:M191"/>
    <mergeCell ref="A174:A176"/>
    <mergeCell ref="E174:E176"/>
    <mergeCell ref="L175:M175"/>
    <mergeCell ref="L176:M176"/>
    <mergeCell ref="A177:A179"/>
    <mergeCell ref="E177:E179"/>
    <mergeCell ref="L178:M178"/>
    <mergeCell ref="L179:M179"/>
    <mergeCell ref="A180:A184"/>
  </mergeCells>
  <pageMargins left="0.31496062992125984" right="0.19685039370078741" top="0.55118110236220474" bottom="0" header="0.11811023622047245" footer="0.11811023622047245"/>
  <pageSetup paperSize="9" scale="82" orientation="landscape" verticalDpi="0" r:id="rId1"/>
  <headerFooter differentFirst="1">
    <oddHeader>&amp;C&amp;P</oddHead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2025-03-18T10:00:56Z</dcterms:modified>
</cp:coreProperties>
</file>